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F_TP3500.PS.0018\"/>
    </mc:Choice>
  </mc:AlternateContent>
  <bookViews>
    <workbookView xWindow="0" yWindow="0" windowWidth="28800" windowHeight="1170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45">#REF!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'[3]Пример расчета'!#REF!</definedName>
    <definedName name="rr" localSheetId="9">'[3]Пример расчета'!#REF!</definedName>
    <definedName name="rr">'[3]Пример расчета'!#REF!</definedName>
    <definedName name="sadf" localSheetId="7">#REF!</definedName>
    <definedName name="sadf" localSheetId="9">#REF!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'[4]93-110'!#REF!</definedName>
    <definedName name="SM_STO" localSheetId="9">'[4]93-110'!#REF!</definedName>
    <definedName name="SM_STO">'[4]93-110'!#REF!</definedName>
    <definedName name="SM_STO1" localSheetId="7">#REF!</definedName>
    <definedName name="SM_STO1" localSheetId="9">#REF!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[5]Общие!$B$3</definedName>
    <definedName name="АФС" localSheetId="7">[6]топография!#REF!</definedName>
    <definedName name="АФС" localSheetId="9">[6]топография!#REF!</definedName>
    <definedName name="АФС">[6]топография!#REF!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'[7]09-13-02'!#REF!</definedName>
    <definedName name="ВСЕГО" localSheetId="9">'[7]09-13-02'!#REF!</definedName>
    <definedName name="ВСЕГО">'[7]09-13-02'!#REF!</definedName>
    <definedName name="Вспом" localSheetId="7">#REF!</definedName>
    <definedName name="Вспом" localSheetId="9">#REF!</definedName>
    <definedName name="Вспом">#REF!</definedName>
    <definedName name="г" localSheetId="7">#REF!</definedName>
    <definedName name="г" localSheetId="9">#REF!</definedName>
    <definedName name="г">#REF!</definedName>
    <definedName name="геодез1">[8]геолог!$L$81</definedName>
    <definedName name="геол" localSheetId="7">[9]Смета!#REF!</definedName>
    <definedName name="геол" localSheetId="9">[9]Смета!#REF!</definedName>
    <definedName name="геол">[9]Смета!#REF!</definedName>
    <definedName name="геол1" localSheetId="7">#REF!</definedName>
    <definedName name="геол1" localSheetId="9">#REF!</definedName>
    <definedName name="геол1">#REF!</definedName>
    <definedName name="гид" localSheetId="7">[10]Смета!#REF!</definedName>
    <definedName name="гид" localSheetId="9">[10]Смета!#REF!</definedName>
    <definedName name="гид">[10]Смета!#REF!</definedName>
    <definedName name="Гидр" localSheetId="7">[11]топография!#REF!</definedName>
    <definedName name="Гидр" localSheetId="9">[11]топография!#REF!</definedName>
    <definedName name="Гидр">[11]топография!#REF!</definedName>
    <definedName name="ГИП" localSheetId="7">#REF!</definedName>
    <definedName name="ГИП" localSheetId="9">#REF!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[12]Смета!#REF!</definedName>
    <definedName name="дд" localSheetId="9">[12]Смета!#REF!</definedName>
    <definedName name="дд">[12]Смета!#REF!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[13]топография!#REF!</definedName>
    <definedName name="ДСК" localSheetId="9">[13]топография!#REF!</definedName>
    <definedName name="ДСК">[13]топография!#REF!</definedName>
    <definedName name="е" localSheetId="7">#REF!</definedName>
    <definedName name="е" localSheetId="9">#REF!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'[14]Курс доллара'!$A$2</definedName>
    <definedName name="Курск" localSheetId="7">#REF!</definedName>
    <definedName name="Курск" localSheetId="9">#REF!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[11]топография!#REF!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[16]Смета!#REF!</definedName>
    <definedName name="орп" localSheetId="9">[16]Смета!#REF!</definedName>
    <definedName name="орп">[16]Смета!#REF!</definedName>
    <definedName name="Осн_Камер" localSheetId="7">'[7]09-13-02'!#REF!</definedName>
    <definedName name="Осн_Камер" localSheetId="9">'[7]09-13-02'!#REF!</definedName>
    <definedName name="Осн_Камер">'[7]09-13-02'!#REF!</definedName>
    <definedName name="Ост_раб" localSheetId="7">#REF!</definedName>
    <definedName name="Ост_раб" localSheetId="9">#REF!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[11]топография!#REF!</definedName>
    <definedName name="план" localSheetId="9">[11]топография!#REF!</definedName>
    <definedName name="план">[11]топография!#REF!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[17]Общие!$B$3</definedName>
    <definedName name="РРК" localSheetId="7">#REF!</definedName>
    <definedName name="РРК" localSheetId="9">#REF!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[11]топография!#REF!</definedName>
    <definedName name="СводнУТ" localSheetId="9">[11]топография!#REF!</definedName>
    <definedName name="СводнУТ">[11]топография!#REF!</definedName>
    <definedName name="СводУТ" localSheetId="7">#REF!</definedName>
    <definedName name="СводУТ" localSheetId="9">#REF!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AC25" i="25"/>
  <c r="AC26" i="25"/>
  <c r="AC27" i="25"/>
  <c r="AC28" i="25"/>
  <c r="AC29" i="25"/>
  <c r="AC30" i="25"/>
  <c r="AC31" i="25"/>
  <c r="AC32" i="25"/>
  <c r="AC33" i="25"/>
  <c r="AC34" i="25"/>
  <c r="AC35" i="25"/>
  <c r="AC36" i="25"/>
  <c r="AC37" i="25"/>
  <c r="AC38" i="25"/>
  <c r="AC39" i="25"/>
  <c r="AC40" i="25"/>
  <c r="AC41" i="25"/>
  <c r="AC42" i="25"/>
  <c r="AC43" i="25"/>
  <c r="AC44" i="25"/>
  <c r="AC45" i="25"/>
  <c r="AC46" i="25"/>
  <c r="AC47" i="25"/>
  <c r="AC48" i="25"/>
  <c r="AC49" i="25"/>
  <c r="AC50" i="25"/>
  <c r="AC51" i="25"/>
  <c r="AC52" i="25"/>
  <c r="AC53" i="25"/>
  <c r="AC54" i="25"/>
  <c r="AC55" i="25"/>
  <c r="AC56" i="25"/>
  <c r="AC57" i="25"/>
  <c r="AC58" i="25"/>
  <c r="AC59" i="25"/>
  <c r="AC60" i="25"/>
  <c r="AC61" i="25"/>
  <c r="AC62" i="25"/>
  <c r="AC63" i="25"/>
  <c r="AC64" i="25"/>
  <c r="AC65" i="25"/>
  <c r="AC66" i="25"/>
  <c r="AC67" i="25"/>
  <c r="AC68" i="25"/>
  <c r="AC69" i="25"/>
  <c r="AC70" i="25"/>
  <c r="AC71" i="25"/>
  <c r="AC72" i="25"/>
  <c r="AC73" i="25"/>
  <c r="AC74" i="25"/>
  <c r="AC75" i="25"/>
  <c r="AC76" i="25"/>
  <c r="AC77" i="25"/>
  <c r="AC78" i="25"/>
  <c r="AC79" i="25"/>
  <c r="AC80" i="25"/>
  <c r="AC81" i="25"/>
  <c r="AC82" i="25"/>
  <c r="AC83" i="25"/>
  <c r="AC84" i="25"/>
  <c r="AC85" i="25"/>
  <c r="AC86" i="25"/>
  <c r="AC24" i="25"/>
  <c r="V29" i="25"/>
  <c r="A11" i="25" l="1"/>
  <c r="A9" i="24"/>
  <c r="A12" i="14"/>
  <c r="A15" i="26"/>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Q64" i="24"/>
  <c r="D64"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C50" i="24"/>
  <c r="C64" i="24" s="1"/>
  <c r="B50" i="24"/>
  <c r="B64" i="24" s="1"/>
  <c r="B49" i="24"/>
  <c r="C49" i="24" s="1"/>
  <c r="C69" i="24" s="1"/>
  <c r="E47" i="24"/>
  <c r="E80" i="24" s="1"/>
  <c r="D47" i="24"/>
  <c r="D80" i="24" s="1"/>
  <c r="B45" i="24"/>
  <c r="B46" i="24" s="1"/>
  <c r="B32" i="24"/>
  <c r="B29" i="24"/>
  <c r="E57" i="24" l="1"/>
  <c r="B69" i="24"/>
  <c r="B65" i="24" s="1"/>
  <c r="B72" i="24" s="1"/>
  <c r="B74" i="24" s="1"/>
  <c r="D57" i="24"/>
  <c r="F47" i="24"/>
  <c r="F63" i="24" s="1"/>
  <c r="M86" i="24"/>
  <c r="Y86" i="24"/>
  <c r="E86" i="24"/>
  <c r="I86" i="24"/>
  <c r="U86" i="24"/>
  <c r="C86" i="24"/>
  <c r="G86" i="24"/>
  <c r="K86" i="24"/>
  <c r="O86" i="24"/>
  <c r="S86" i="24"/>
  <c r="W86" i="24"/>
  <c r="AA86" i="24"/>
  <c r="Q86" i="24"/>
  <c r="C70" i="24"/>
  <c r="B87" i="24"/>
  <c r="B85" i="24" s="1"/>
  <c r="C73" i="24"/>
  <c r="D73" i="24" s="1"/>
  <c r="D82" i="24" s="1"/>
  <c r="D49" i="24"/>
  <c r="H86" i="24"/>
  <c r="X86" i="24"/>
  <c r="D86" i="24"/>
  <c r="T86" i="24"/>
  <c r="L86" i="24"/>
  <c r="F80" i="24"/>
  <c r="F57" i="24"/>
  <c r="G47" i="24"/>
  <c r="B86" i="24"/>
  <c r="F86" i="24"/>
  <c r="J86" i="24"/>
  <c r="N86" i="24"/>
  <c r="R86" i="24"/>
  <c r="V86" i="24"/>
  <c r="Z86" i="24"/>
  <c r="E63" i="24"/>
  <c r="P86" i="24"/>
  <c r="D63" i="24"/>
  <c r="E79" i="24"/>
  <c r="G80" i="24" l="1"/>
  <c r="H47" i="24"/>
  <c r="G63" i="24"/>
  <c r="G57" i="24"/>
  <c r="C82" i="24"/>
  <c r="C71" i="24"/>
  <c r="C65" i="24" s="1"/>
  <c r="C72" i="24" s="1"/>
  <c r="C74" i="24" s="1"/>
  <c r="D70" i="24"/>
  <c r="D69" i="24"/>
  <c r="E49" i="24"/>
  <c r="E73" i="24"/>
  <c r="E71" i="24" s="1"/>
  <c r="C85" i="24"/>
  <c r="D71" i="24"/>
  <c r="E91" i="24"/>
  <c r="F79" i="24"/>
  <c r="B81" i="24"/>
  <c r="B76" i="24"/>
  <c r="C81" i="24" l="1"/>
  <c r="C76" i="24"/>
  <c r="B77" i="24"/>
  <c r="B78" i="24" s="1"/>
  <c r="F73" i="24"/>
  <c r="D65" i="24"/>
  <c r="D72" i="24" s="1"/>
  <c r="D74" i="24" s="1"/>
  <c r="D85" i="24"/>
  <c r="E70" i="24"/>
  <c r="E69" i="24"/>
  <c r="F49" i="24"/>
  <c r="E82" i="24"/>
  <c r="G79" i="24"/>
  <c r="F91" i="24"/>
  <c r="H80" i="24"/>
  <c r="H63" i="24"/>
  <c r="H57" i="24"/>
  <c r="I47" i="24"/>
  <c r="D81" i="24" l="1"/>
  <c r="D76" i="24"/>
  <c r="G91" i="24"/>
  <c r="H79" i="24"/>
  <c r="F82" i="24"/>
  <c r="G73" i="24"/>
  <c r="G71" i="24"/>
  <c r="C77" i="24"/>
  <c r="C78" i="24" s="1"/>
  <c r="F70" i="24"/>
  <c r="F69" i="24"/>
  <c r="G49" i="24"/>
  <c r="E85" i="24"/>
  <c r="F85" i="24" s="1"/>
  <c r="I80" i="24"/>
  <c r="I57" i="24"/>
  <c r="I63" i="24"/>
  <c r="J47" i="24"/>
  <c r="E65" i="24"/>
  <c r="E72" i="24" s="1"/>
  <c r="E74" i="24" s="1"/>
  <c r="B84" i="24"/>
  <c r="B89" i="24" s="1"/>
  <c r="F71" i="24"/>
  <c r="E81" i="24" l="1"/>
  <c r="E76" i="24"/>
  <c r="B94" i="24"/>
  <c r="B92" i="24"/>
  <c r="B90" i="24"/>
  <c r="B95" i="24" s="1"/>
  <c r="J80" i="24"/>
  <c r="J57" i="24"/>
  <c r="J63" i="24"/>
  <c r="K47" i="24"/>
  <c r="F65" i="24"/>
  <c r="F72" i="24" s="1"/>
  <c r="F74" i="24" s="1"/>
  <c r="D77" i="24"/>
  <c r="G69" i="24"/>
  <c r="H49" i="24"/>
  <c r="G70" i="24"/>
  <c r="C84" i="24"/>
  <c r="C89" i="24" s="1"/>
  <c r="C92" i="24" s="1"/>
  <c r="D84" i="24"/>
  <c r="D89" i="24" s="1"/>
  <c r="G82" i="24"/>
  <c r="H73" i="24"/>
  <c r="H91" i="24"/>
  <c r="I79" i="24"/>
  <c r="G85" i="24"/>
  <c r="D92" i="24" l="1"/>
  <c r="D90" i="24"/>
  <c r="G65" i="24"/>
  <c r="G72" i="24" s="1"/>
  <c r="G74" i="24" s="1"/>
  <c r="I91" i="24"/>
  <c r="J79" i="24"/>
  <c r="I73" i="24"/>
  <c r="I71" i="24" s="1"/>
  <c r="D78" i="24"/>
  <c r="H82" i="24"/>
  <c r="H71" i="24"/>
  <c r="J73" i="24"/>
  <c r="J82" i="24" s="1"/>
  <c r="F81" i="24"/>
  <c r="F76" i="24"/>
  <c r="C94" i="24"/>
  <c r="E77" i="24"/>
  <c r="H70" i="24"/>
  <c r="H69" i="24"/>
  <c r="H85" i="24" s="1"/>
  <c r="I49" i="24"/>
  <c r="L47" i="24"/>
  <c r="K80" i="24"/>
  <c r="K63" i="24"/>
  <c r="K57" i="24"/>
  <c r="D94" i="24"/>
  <c r="D93" i="24"/>
  <c r="C93" i="24"/>
  <c r="B93" i="24"/>
  <c r="B96" i="24" s="1"/>
  <c r="C90" i="24"/>
  <c r="C95" i="24" s="1"/>
  <c r="C96" i="24" l="1"/>
  <c r="I70" i="24"/>
  <c r="I69" i="24"/>
  <c r="J49" i="24"/>
  <c r="J91" i="24"/>
  <c r="K79" i="24"/>
  <c r="G81" i="24"/>
  <c r="G76" i="24"/>
  <c r="D96" i="24"/>
  <c r="L80" i="24"/>
  <c r="L63" i="24"/>
  <c r="M47" i="24"/>
  <c r="L57" i="24"/>
  <c r="H65" i="24"/>
  <c r="H72" i="24" s="1"/>
  <c r="H74" i="24" s="1"/>
  <c r="I85" i="24"/>
  <c r="F77" i="24"/>
  <c r="F78" i="24" s="1"/>
  <c r="K73" i="24"/>
  <c r="E78" i="24"/>
  <c r="E84" i="24"/>
  <c r="E89" i="24" s="1"/>
  <c r="D95" i="24"/>
  <c r="I82" i="24"/>
  <c r="J71" i="24"/>
  <c r="K82" i="24" l="1"/>
  <c r="L73" i="24"/>
  <c r="E92" i="24"/>
  <c r="E90" i="24"/>
  <c r="E95" i="24" s="1"/>
  <c r="E94" i="24"/>
  <c r="M80" i="24"/>
  <c r="N47" i="24"/>
  <c r="M57" i="24"/>
  <c r="M63" i="24"/>
  <c r="G77" i="24"/>
  <c r="G78" i="24" s="1"/>
  <c r="J70" i="24"/>
  <c r="J69" i="24"/>
  <c r="J65" i="24" s="1"/>
  <c r="J72" i="24" s="1"/>
  <c r="J74" i="24" s="1"/>
  <c r="K49" i="24"/>
  <c r="K71" i="24"/>
  <c r="I65" i="24"/>
  <c r="I72" i="24" s="1"/>
  <c r="I74" i="24" s="1"/>
  <c r="F84" i="24"/>
  <c r="F89" i="24" s="1"/>
  <c r="F92" i="24" s="1"/>
  <c r="H81" i="24"/>
  <c r="H76" i="24"/>
  <c r="K91" i="24"/>
  <c r="L79" i="24"/>
  <c r="L91" i="24" l="1"/>
  <c r="M79" i="24"/>
  <c r="E93" i="24"/>
  <c r="E96" i="24" s="1"/>
  <c r="F93" i="24"/>
  <c r="J85" i="24"/>
  <c r="F94" i="24"/>
  <c r="H77" i="24"/>
  <c r="H78" i="24"/>
  <c r="N80" i="24"/>
  <c r="N57" i="24"/>
  <c r="N63" i="24"/>
  <c r="O47" i="24"/>
  <c r="J81" i="24"/>
  <c r="J76" i="24"/>
  <c r="I81" i="24"/>
  <c r="I76" i="24"/>
  <c r="K69" i="24"/>
  <c r="L49" i="24"/>
  <c r="K70" i="24"/>
  <c r="K85" i="24" s="1"/>
  <c r="G84" i="24"/>
  <c r="G89" i="24" s="1"/>
  <c r="G92" i="24" s="1"/>
  <c r="F90" i="24"/>
  <c r="F95" i="24" s="1"/>
  <c r="L82" i="24"/>
  <c r="L71" i="24"/>
  <c r="M73" i="24"/>
  <c r="G90" i="24" l="1"/>
  <c r="G95" i="24" s="1"/>
  <c r="M82" i="24"/>
  <c r="M71" i="24"/>
  <c r="N73" i="24"/>
  <c r="H84" i="24"/>
  <c r="H89" i="24" s="1"/>
  <c r="K65" i="24"/>
  <c r="K72" i="24" s="1"/>
  <c r="K74" i="24" s="1"/>
  <c r="L70" i="24"/>
  <c r="L69" i="24"/>
  <c r="M49" i="24"/>
  <c r="O80" i="24"/>
  <c r="P47" i="24"/>
  <c r="O63" i="24"/>
  <c r="O57" i="24"/>
  <c r="G94" i="24"/>
  <c r="I77" i="24"/>
  <c r="J77" i="24"/>
  <c r="J78" i="24" s="1"/>
  <c r="G93" i="24"/>
  <c r="G96" i="24" s="1"/>
  <c r="M91" i="24"/>
  <c r="N79" i="24"/>
  <c r="F96" i="24"/>
  <c r="L85" i="24" l="1"/>
  <c r="K81" i="24"/>
  <c r="K76" i="24"/>
  <c r="N91" i="24"/>
  <c r="O79" i="24"/>
  <c r="I78" i="24"/>
  <c r="P80" i="24"/>
  <c r="P63" i="24"/>
  <c r="Q47" i="24"/>
  <c r="P57" i="24"/>
  <c r="M70" i="24"/>
  <c r="M69" i="24"/>
  <c r="M65" i="24" s="1"/>
  <c r="M72" i="24" s="1"/>
  <c r="M74" i="24" s="1"/>
  <c r="N49" i="24"/>
  <c r="H92" i="24"/>
  <c r="H94" i="24"/>
  <c r="H90" i="24"/>
  <c r="H95" i="24" s="1"/>
  <c r="L65" i="24"/>
  <c r="L72" i="24" s="1"/>
  <c r="L74" i="24" s="1"/>
  <c r="I84" i="24"/>
  <c r="I89" i="24" s="1"/>
  <c r="N82" i="24"/>
  <c r="N71" i="24"/>
  <c r="O73" i="24"/>
  <c r="M85" i="24" l="1"/>
  <c r="J84" i="24"/>
  <c r="J89" i="24" s="1"/>
  <c r="J92" i="24" s="1"/>
  <c r="J90" i="24"/>
  <c r="J94" i="24"/>
  <c r="I92" i="24"/>
  <c r="I90" i="24"/>
  <c r="I95" i="24" s="1"/>
  <c r="I94" i="24"/>
  <c r="M81" i="24"/>
  <c r="M76" i="24"/>
  <c r="Q80" i="24"/>
  <c r="R47" i="24"/>
  <c r="Q63" i="24"/>
  <c r="Q57" i="24"/>
  <c r="O82" i="24"/>
  <c r="P73" i="24"/>
  <c r="O71" i="24"/>
  <c r="K77" i="24"/>
  <c r="K84" i="24" s="1"/>
  <c r="N70" i="24"/>
  <c r="N69" i="24"/>
  <c r="N65" i="24" s="1"/>
  <c r="N72" i="24" s="1"/>
  <c r="N74" i="24" s="1"/>
  <c r="O49" i="24"/>
  <c r="O91" i="24"/>
  <c r="P79" i="24"/>
  <c r="L81" i="24"/>
  <c r="L76" i="24"/>
  <c r="H93" i="24"/>
  <c r="H96" i="24" s="1"/>
  <c r="K89" i="24"/>
  <c r="K78" i="24" l="1"/>
  <c r="J93" i="24"/>
  <c r="J95" i="24"/>
  <c r="L77" i="24"/>
  <c r="L84" i="24" s="1"/>
  <c r="L89" i="24" s="1"/>
  <c r="O69" i="24"/>
  <c r="O70" i="24"/>
  <c r="P49" i="24"/>
  <c r="M77" i="24"/>
  <c r="M78" i="24" s="1"/>
  <c r="I93" i="24"/>
  <c r="I96" i="24" s="1"/>
  <c r="N81" i="24"/>
  <c r="N76" i="24"/>
  <c r="P91" i="24"/>
  <c r="Q79" i="24"/>
  <c r="N85" i="24"/>
  <c r="P82" i="24"/>
  <c r="P71" i="24"/>
  <c r="Q73" i="24"/>
  <c r="R80" i="24"/>
  <c r="R57" i="24"/>
  <c r="S47" i="24"/>
  <c r="R63" i="24"/>
  <c r="K92" i="24"/>
  <c r="K94" i="24"/>
  <c r="K90" i="24"/>
  <c r="K95" i="24" s="1"/>
  <c r="L78" i="24" l="1"/>
  <c r="S80" i="24"/>
  <c r="T47" i="24"/>
  <c r="S63" i="24"/>
  <c r="S57" i="24"/>
  <c r="L92" i="24"/>
  <c r="L90" i="24"/>
  <c r="L95" i="24" s="1"/>
  <c r="L94" i="24"/>
  <c r="P70" i="24"/>
  <c r="Q49" i="24"/>
  <c r="P69" i="24"/>
  <c r="O85" i="24"/>
  <c r="Q82" i="24"/>
  <c r="Q71" i="24"/>
  <c r="R73" i="24"/>
  <c r="Q91" i="24"/>
  <c r="R79" i="24"/>
  <c r="K93" i="24"/>
  <c r="K96" i="24" s="1"/>
  <c r="L93" i="24"/>
  <c r="N77" i="24"/>
  <c r="M84" i="24"/>
  <c r="M89" i="24" s="1"/>
  <c r="O65" i="24"/>
  <c r="O72" i="24" s="1"/>
  <c r="O74" i="24" s="1"/>
  <c r="J96" i="24"/>
  <c r="P85" i="24" l="1"/>
  <c r="N84" i="24"/>
  <c r="N89" i="24" s="1"/>
  <c r="N92" i="24" s="1"/>
  <c r="N90" i="24"/>
  <c r="N94" i="24"/>
  <c r="N78" i="24"/>
  <c r="R82" i="24"/>
  <c r="S73" i="24"/>
  <c r="R71" i="24"/>
  <c r="P65" i="24"/>
  <c r="P72" i="24" s="1"/>
  <c r="P74" i="24" s="1"/>
  <c r="T80" i="24"/>
  <c r="T63" i="24"/>
  <c r="T57" i="24"/>
  <c r="U47" i="24"/>
  <c r="R91" i="24"/>
  <c r="S79" i="24"/>
  <c r="O81" i="24"/>
  <c r="O76" i="24"/>
  <c r="M92" i="24"/>
  <c r="M93" i="24" s="1"/>
  <c r="M96" i="24" s="1"/>
  <c r="M94" i="24"/>
  <c r="M90" i="24"/>
  <c r="M95" i="24" s="1"/>
  <c r="L96" i="24"/>
  <c r="Q70" i="24"/>
  <c r="Q69" i="24"/>
  <c r="Q65" i="24" s="1"/>
  <c r="Q72" i="24" s="1"/>
  <c r="Q74" i="24" s="1"/>
  <c r="R49" i="24"/>
  <c r="S91" i="24" l="1"/>
  <c r="T79" i="24"/>
  <c r="S82" i="24"/>
  <c r="T73" i="24"/>
  <c r="S71" i="24"/>
  <c r="N95" i="24"/>
  <c r="O77" i="24"/>
  <c r="O84" i="24" s="1"/>
  <c r="O89" i="24" s="1"/>
  <c r="O78" i="24"/>
  <c r="U80" i="24"/>
  <c r="U63" i="24"/>
  <c r="V47" i="24"/>
  <c r="U57" i="24"/>
  <c r="P81" i="24"/>
  <c r="P76" i="24"/>
  <c r="R70" i="24"/>
  <c r="R69" i="24"/>
  <c r="R65" i="24" s="1"/>
  <c r="R72" i="24" s="1"/>
  <c r="R74" i="24" s="1"/>
  <c r="S49" i="24"/>
  <c r="Q81" i="24"/>
  <c r="Q76" i="24"/>
  <c r="Q85" i="24"/>
  <c r="N93" i="24"/>
  <c r="N96" i="24" s="1"/>
  <c r="T82" i="24" l="1"/>
  <c r="T71" i="24"/>
  <c r="U73" i="24"/>
  <c r="R85" i="24"/>
  <c r="V80" i="24"/>
  <c r="V57" i="24"/>
  <c r="W47" i="24"/>
  <c r="V63" i="24"/>
  <c r="Q77" i="24"/>
  <c r="O92" i="24"/>
  <c r="O93" i="24" s="1"/>
  <c r="O96" i="24" s="1"/>
  <c r="O94" i="24"/>
  <c r="O90" i="24"/>
  <c r="O95" i="24" s="1"/>
  <c r="P77" i="24"/>
  <c r="P84" i="24" s="1"/>
  <c r="P78" i="24"/>
  <c r="T91" i="24"/>
  <c r="U79" i="24"/>
  <c r="R81" i="24"/>
  <c r="R76" i="24"/>
  <c r="S69" i="24"/>
  <c r="S70" i="24"/>
  <c r="T49" i="24"/>
  <c r="P89" i="24"/>
  <c r="S65" i="24" l="1"/>
  <c r="S72" i="24" s="1"/>
  <c r="S74" i="24" s="1"/>
  <c r="R77" i="24"/>
  <c r="R78" i="24" s="1"/>
  <c r="T70" i="24"/>
  <c r="T69" i="24"/>
  <c r="U49" i="24"/>
  <c r="W80" i="24"/>
  <c r="X47" i="24"/>
  <c r="W63" i="24"/>
  <c r="W57" i="24"/>
  <c r="U82" i="24"/>
  <c r="U71" i="24"/>
  <c r="V73" i="24"/>
  <c r="S81" i="24"/>
  <c r="S76" i="24"/>
  <c r="P92" i="24"/>
  <c r="P93" i="24" s="1"/>
  <c r="P96" i="24" s="1"/>
  <c r="P90" i="24"/>
  <c r="P95" i="24" s="1"/>
  <c r="P94" i="24"/>
  <c r="S85" i="24"/>
  <c r="U91" i="24"/>
  <c r="V79" i="24"/>
  <c r="Q84" i="24"/>
  <c r="Q89" i="24" s="1"/>
  <c r="Q78" i="24"/>
  <c r="S77" i="24" l="1"/>
  <c r="T85" i="24"/>
  <c r="Q92" i="24"/>
  <c r="Q93" i="24" s="1"/>
  <c r="Q96" i="24" s="1"/>
  <c r="Q90" i="24"/>
  <c r="Q95" i="24" s="1"/>
  <c r="Q94" i="24"/>
  <c r="V91" i="24"/>
  <c r="W79" i="24"/>
  <c r="V82" i="24"/>
  <c r="W73" i="24"/>
  <c r="V71" i="24"/>
  <c r="U70" i="24"/>
  <c r="U69" i="24"/>
  <c r="U65" i="24" s="1"/>
  <c r="U72" i="24" s="1"/>
  <c r="U74" i="24" s="1"/>
  <c r="V49" i="24"/>
  <c r="X80" i="24"/>
  <c r="X63" i="24"/>
  <c r="Y47" i="24"/>
  <c r="X57" i="24"/>
  <c r="T65" i="24"/>
  <c r="T72" i="24" s="1"/>
  <c r="T74" i="24" s="1"/>
  <c r="R84" i="24"/>
  <c r="R89" i="24" s="1"/>
  <c r="T81" i="24" l="1"/>
  <c r="T76" i="24"/>
  <c r="V70" i="24"/>
  <c r="V69" i="24"/>
  <c r="W49" i="24"/>
  <c r="W82" i="24"/>
  <c r="X73" i="24"/>
  <c r="W71" i="24"/>
  <c r="R92" i="24"/>
  <c r="R93" i="24" s="1"/>
  <c r="R96" i="24" s="1"/>
  <c r="R94" i="24"/>
  <c r="R90" i="24"/>
  <c r="R95" i="24" s="1"/>
  <c r="Y80" i="24"/>
  <c r="Y57" i="24"/>
  <c r="Y63" i="24"/>
  <c r="Z47" i="24"/>
  <c r="U81" i="24"/>
  <c r="U76" i="24"/>
  <c r="S84" i="24"/>
  <c r="S89" i="24" s="1"/>
  <c r="U85" i="24"/>
  <c r="W91" i="24"/>
  <c r="X79" i="24"/>
  <c r="S78" i="24"/>
  <c r="Z80" i="24" l="1"/>
  <c r="Z57" i="24"/>
  <c r="Z63" i="24"/>
  <c r="AA47" i="24"/>
  <c r="X82" i="24"/>
  <c r="X71" i="24"/>
  <c r="Y73" i="24"/>
  <c r="V85" i="24"/>
  <c r="S92" i="24"/>
  <c r="S93" i="24" s="1"/>
  <c r="S96" i="24" s="1"/>
  <c r="S94" i="24"/>
  <c r="S90" i="24"/>
  <c r="S95" i="24" s="1"/>
  <c r="X91" i="24"/>
  <c r="Y79" i="24"/>
  <c r="U77" i="24"/>
  <c r="W69" i="24"/>
  <c r="W70" i="24"/>
  <c r="W85" i="24" s="1"/>
  <c r="X49" i="24"/>
  <c r="V65" i="24"/>
  <c r="V72" i="24" s="1"/>
  <c r="V74" i="24" s="1"/>
  <c r="T77" i="24"/>
  <c r="T84" i="24" s="1"/>
  <c r="T89" i="24" s="1"/>
  <c r="U84" i="24" l="1"/>
  <c r="U89" i="24" s="1"/>
  <c r="U92" i="24" s="1"/>
  <c r="T78" i="24"/>
  <c r="U90" i="24"/>
  <c r="U94" i="24"/>
  <c r="T92" i="24"/>
  <c r="T93" i="24" s="1"/>
  <c r="T96" i="24" s="1"/>
  <c r="T90" i="24"/>
  <c r="T95" i="24" s="1"/>
  <c r="T94" i="24"/>
  <c r="X70" i="24"/>
  <c r="X85" i="24" s="1"/>
  <c r="X69" i="24"/>
  <c r="Y49" i="24"/>
  <c r="U78" i="24"/>
  <c r="Y91" i="24"/>
  <c r="Z79" i="24"/>
  <c r="W65" i="24"/>
  <c r="W72" i="24" s="1"/>
  <c r="W74" i="24" s="1"/>
  <c r="AA80" i="24"/>
  <c r="AA57" i="24"/>
  <c r="AA63" i="24"/>
  <c r="Y82" i="24"/>
  <c r="Z73" i="24"/>
  <c r="Y71" i="24"/>
  <c r="V81" i="24"/>
  <c r="V76" i="24"/>
  <c r="U93" i="24" l="1"/>
  <c r="U96" i="24" s="1"/>
  <c r="Z82" i="24"/>
  <c r="AA73" i="24"/>
  <c r="Z71" i="24"/>
  <c r="V77" i="24"/>
  <c r="V84" i="24" s="1"/>
  <c r="W81" i="24"/>
  <c r="W76" i="24"/>
  <c r="Y70" i="24"/>
  <c r="Y85" i="24" s="1"/>
  <c r="Y69" i="24"/>
  <c r="Z49" i="24"/>
  <c r="V89" i="24"/>
  <c r="Z91" i="24"/>
  <c r="AA79" i="24"/>
  <c r="AA91" i="24" s="1"/>
  <c r="X65" i="24"/>
  <c r="X72" i="24" s="1"/>
  <c r="X74" i="24" s="1"/>
  <c r="U95" i="24"/>
  <c r="V78" i="24" l="1"/>
  <c r="V92" i="24"/>
  <c r="V93" i="24" s="1"/>
  <c r="V96" i="24" s="1"/>
  <c r="V90" i="24"/>
  <c r="V95" i="24" s="1"/>
  <c r="V94" i="24"/>
  <c r="W77" i="24"/>
  <c r="W84" i="24" s="1"/>
  <c r="W89" i="24" s="1"/>
  <c r="Z70" i="24"/>
  <c r="Z69" i="24"/>
  <c r="AA49" i="24"/>
  <c r="AA82" i="24"/>
  <c r="AA71" i="24"/>
  <c r="X81" i="24"/>
  <c r="X76" i="24"/>
  <c r="Y65" i="24"/>
  <c r="Y72" i="24" s="1"/>
  <c r="Y74" i="24" s="1"/>
  <c r="Z65" i="24" l="1"/>
  <c r="Z72" i="24" s="1"/>
  <c r="Z74" i="24" s="1"/>
  <c r="W92" i="24"/>
  <c r="W93" i="24" s="1"/>
  <c r="W96" i="24" s="1"/>
  <c r="W94" i="24"/>
  <c r="W90" i="24"/>
  <c r="W95" i="24" s="1"/>
  <c r="AA69" i="24"/>
  <c r="AA70" i="24"/>
  <c r="Y76" i="24"/>
  <c r="Y81" i="24"/>
  <c r="Z81" i="24"/>
  <c r="Z76" i="24"/>
  <c r="Z85" i="24"/>
  <c r="X77" i="24"/>
  <c r="X84" i="24" s="1"/>
  <c r="X89" i="24" s="1"/>
  <c r="W78" i="24"/>
  <c r="AA85" i="24" l="1"/>
  <c r="X92" i="24"/>
  <c r="X93" i="24" s="1"/>
  <c r="X96" i="24" s="1"/>
  <c r="X94" i="24"/>
  <c r="X90" i="24"/>
  <c r="X95" i="24" s="1"/>
  <c r="Y77" i="24"/>
  <c r="Y84" i="24" s="1"/>
  <c r="Y89" i="24" s="1"/>
  <c r="Z77" i="24"/>
  <c r="X78" i="24"/>
  <c r="AA65" i="24"/>
  <c r="AA72" i="24" s="1"/>
  <c r="AA74" i="24" s="1"/>
  <c r="Z84" i="24" l="1"/>
  <c r="Z89" i="24" s="1"/>
  <c r="Y92" i="24"/>
  <c r="Y93" i="24" s="1"/>
  <c r="Y96" i="24" s="1"/>
  <c r="Y94" i="24"/>
  <c r="Y90" i="24"/>
  <c r="Y95" i="24" s="1"/>
  <c r="Z92" i="24"/>
  <c r="Z90" i="24"/>
  <c r="Z94" i="24"/>
  <c r="AA81" i="24"/>
  <c r="AA76" i="24"/>
  <c r="Z78" i="24"/>
  <c r="Y78" i="24"/>
  <c r="Z93" i="24" l="1"/>
  <c r="Z96" i="24" s="1"/>
  <c r="Z95" i="24"/>
  <c r="AA77" i="24"/>
  <c r="AA84" i="24" s="1"/>
  <c r="AA89" i="24" s="1"/>
  <c r="AA92" i="24" l="1"/>
  <c r="AA93" i="24" s="1"/>
  <c r="AA90" i="24"/>
  <c r="AA95" i="24" s="1"/>
  <c r="F28" i="24" s="1"/>
  <c r="AA94" i="24"/>
  <c r="AA78" i="24"/>
  <c r="AA96" i="24" l="1"/>
  <c r="F29" i="24" s="1"/>
  <c r="F30" i="24"/>
  <c r="F31" i="24" s="1"/>
  <c r="A5" i="22" l="1"/>
  <c r="A5" i="16"/>
  <c r="A4" i="25" s="1"/>
  <c r="A5" i="10"/>
  <c r="A4" i="17"/>
  <c r="A5" i="6"/>
  <c r="A5" i="14"/>
  <c r="A6" i="13"/>
  <c r="A4" i="12"/>
  <c r="B25" i="22" l="1"/>
  <c r="A15" i="22" l="1"/>
  <c r="B21" i="22" s="1"/>
  <c r="A12" i="22"/>
  <c r="A9" i="22"/>
  <c r="A15" i="16" l="1"/>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<sst xmlns="http://schemas.openxmlformats.org/spreadsheetml/2006/main" count="1213" uniqueCount="667">
  <si>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</si>
  <si>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</si>
  <si>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</si>
  <si>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</si>
  <si>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</si>
  <si>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</si>
  <si>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</si>
  <si>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</si>
  <si>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</si>
  <si>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</si>
  <si>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</si>
  <si>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</si>
  <si>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</si>
  <si>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</si>
  <si>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</si>
  <si>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</si>
  <si>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</si>
  <si>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</si>
  <si>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</si>
  <si>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</si>
  <si>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</si>
  <si>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</si>
  <si>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</si>
  <si>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</si>
  <si>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</si>
  <si>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</si>
  <si>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</si>
  <si>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</si>
  <si>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</si>
  <si>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</si>
  <si>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</si>
  <si>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</si>
  <si>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</si>
  <si>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</si>
  <si>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</si>
  <si>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</si>
  <si>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</si>
  <si>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</si>
  <si>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</si>
  <si>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</si>
  <si>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</si>
  <si>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</si>
  <si>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</si>
  <si>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</si>
  <si>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</si>
  <si>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</si>
  <si>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</si>
  <si>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</si>
  <si>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</si>
  <si>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</si>
  <si>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</si>
  <si>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</si>
  <si>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</si>
  <si>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</si>
  <si>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</si>
  <si>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</si>
  <si>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</si>
  <si>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</si>
  <si>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</si>
  <si>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</si>
  <si>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</si>
  <si>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</si>
  <si>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</si>
  <si>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</si>
  <si>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</si>
  <si>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</si>
  <si>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</si>
  <si>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</si>
  <si>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</si>
  <si>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</si>
  <si>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</si>
  <si>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</si>
  <si>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</si>
  <si>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</si>
  <si>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</si>
  <si>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</si>
  <si>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</si>
  <si>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</si>
  <si>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</si>
  <si>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</si>
  <si>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</si>
  <si>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</si>
  <si>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</si>
  <si>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</si>
  <si>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</si>
  <si>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</si>
  <si>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</si>
  <si>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</si>
  <si>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</si>
  <si>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</si>
  <si>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</si>
  <si>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</si>
  <si>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</si>
  <si>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</si>
  <si>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</si>
  <si>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</si>
  <si>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</si>
  <si>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</si>
  <si>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</si>
  <si>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</si>
  <si>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</si>
  <si>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</si>
  <si>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</si>
  <si>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</si>
  <si>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</si>
  <si>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</si>
  <si>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</si>
  <si>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</si>
  <si>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</si>
  <si>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</si>
  <si>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</si>
  <si>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</si>
  <si>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</si>
  <si>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</si>
  <si>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</si>
  <si>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</si>
  <si>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</si>
  <si>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</si>
  <si>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</si>
  <si>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</si>
  <si>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</si>
  <si>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</si>
  <si>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</si>
  <si>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</si>
  <si>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</si>
  <si>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</si>
  <si>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</si>
  <si>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</si>
  <si>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</si>
  <si>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</si>
  <si>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</si>
  <si>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</si>
  <si>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</si>
  <si>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</si>
  <si>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</si>
  <si>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</si>
  <si>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</si>
  <si>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</si>
  <si>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</si>
  <si>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</si>
  <si>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</si>
  <si>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</si>
  <si>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</si>
  <si>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</si>
  <si>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</si>
  <si>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</si>
  <si>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</si>
  <si>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</si>
  <si>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</si>
  <si>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</si>
  <si>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</si>
  <si>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</si>
  <si>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</si>
  <si>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</si>
  <si>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</si>
  <si>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</si>
  <si>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</si>
  <si>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</si>
  <si>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</si>
  <si>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</si>
  <si>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</si>
  <si>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</si>
  <si>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</si>
  <si>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</si>
  <si>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</si>
  <si>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</si>
  <si>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</si>
  <si>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</si>
  <si>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</si>
  <si>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</si>
  <si>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</si>
  <si>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</si>
  <si>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</si>
  <si>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</si>
  <si>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</si>
  <si>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</si>
  <si>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</si>
  <si>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</si>
  <si>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</si>
  <si>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</si>
  <si>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</si>
  <si>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</si>
  <si>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</si>
  <si>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</si>
  <si>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</si>
  <si>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</si>
  <si>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</si>
  <si>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</si>
  <si>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</si>
  <si>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</si>
  <si>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</si>
  <si>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</si>
  <si>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</si>
  <si>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</si>
  <si>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</si>
  <si>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</si>
  <si>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</si>
  <si>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</si>
  <si>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</si>
  <si>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</si>
  <si>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</si>
  <si>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</si>
  <si>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</si>
  <si>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</si>
  <si>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</si>
  <si>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</si>
  <si>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</si>
  <si>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</si>
  <si>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</si>
  <si>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</si>
  <si>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</si>
  <si>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</si>
  <si>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</si>
  <si>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</si>
  <si>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</si>
  <si>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</si>
  <si>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</si>
  <si>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</si>
  <si>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</si>
  <si>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</si>
  <si>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</si>
  <si>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</si>
  <si>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</si>
  <si>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</si>
  <si>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</si>
  <si>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</si>
  <si>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</si>
  <si>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</si>
  <si>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</si>
  <si>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</si>
  <si>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</si>
  <si>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</si>
  <si>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</si>
  <si>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</si>
  <si>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</si>
  <si>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</si>
  <si>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</si>
  <si>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</si>
  <si>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</si>
  <si>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</si>
  <si>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</si>
  <si>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</si>
  <si>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</si>
  <si>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</si>
  <si>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</si>
  <si>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</si>
  <si>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</si>
  <si>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</si>
  <si>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</si>
  <si>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</si>
  <si>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</si>
  <si>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</si>
  <si>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</si>
  <si>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</si>
  <si>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</si>
  <si>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</si>
  <si>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</si>
  <si>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</si>
  <si>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</si>
  <si>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</si>
  <si>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</si>
  <si>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</si>
  <si>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</si>
  <si>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</si>
  <si>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</si>
  <si>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</si>
  <si>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</si>
  <si>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</si>
  <si>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</si>
  <si>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</si>
  <si>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</si>
  <si>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</si>
  <si>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</si>
  <si>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</si>
  <si>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</si>
  <si>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</si>
  <si>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</si>
  <si>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</si>
  <si>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</si>
  <si>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</si>
  <si>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</si>
  <si>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</si>
  <si>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</si>
  <si>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</si>
  <si>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</si>
  <si>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</si>
  <si>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</si>
  <si>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</si>
  <si>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</si>
  <si>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</si>
  <si>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</si>
  <si>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</si>
  <si>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</si>
  <si>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</si>
  <si>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</si>
  <si>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</si>
  <si>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</si>
  <si>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</si>
  <si>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</si>
  <si>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</si>
  <si>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</si>
  <si>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</si>
  <si>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</si>
  <si>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</si>
  <si>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</si>
  <si>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</si>
  <si>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</si>
  <si>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</si>
  <si>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</si>
  <si>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</si>
  <si>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</si>
  <si>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</si>
  <si>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</si>
  <si>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</si>
  <si>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</si>
  <si>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</si>
  <si>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</si>
  <si>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</si>
  <si>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</si>
  <si>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</si>
  <si>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</si>
  <si>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</si>
  <si>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</si>
  <si>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</si>
  <si>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</si>
  <si>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</si>
  <si>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</si>
  <si>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</si>
  <si>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</si>
  <si>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</si>
  <si>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</si>
  <si>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</si>
  <si>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</si>
  <si>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</si>
  <si>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</si>
  <si>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</si>
  <si>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</si>
  <si>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</si>
  <si>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</si>
  <si>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</si>
  <si>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</si>
  <si>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</si>
  <si>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</si>
  <si>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</si>
  <si>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</si>
  <si>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</si>
  <si>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</si>
  <si>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</si>
  <si>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</si>
  <si>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</si>
  <si>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</si>
  <si>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</si>
  <si>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</si>
  <si>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</si>
  <si>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</si>
  <si>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</si>
  <si>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</si>
  <si>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</si>
  <si>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</si>
  <si>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</si>
  <si>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</si>
  <si>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</si>
  <si>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</si>
  <si>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</si>
  <si>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</si>
  <si>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</si>
  <si>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</si>
  <si>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</si>
  <si>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</si>
  <si>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</si>
  <si>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</si>
  <si>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</si>
  <si>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</si>
  <si>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</si>
  <si>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</si>
  <si>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</si>
  <si>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</si>
  <si>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</si>
  <si>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</si>
  <si>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</si>
  <si>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</si>
  <si>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</si>
  <si>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</si>
  <si>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</si>
  <si>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</si>
  <si>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</si>
  <si>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</si>
  <si>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</si>
  <si>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</si>
  <si>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</si>
  <si>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</si>
  <si>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</si>
  <si>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</si>
  <si>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</si>
  <si>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</si>
  <si>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</si>
  <si>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</si>
  <si>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</si>
  <si>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</si>
  <si>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</si>
  <si>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</si>
  <si>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</si>
  <si>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</si>
  <si>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</si>
  <si>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</si>
  <si>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</si>
  <si>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</si>
  <si>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</si>
  <si>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</si>
  <si>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</si>
  <si>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</si>
  <si>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</si>
  <si>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</si>
  <si>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</si>
  <si>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</si>
  <si>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</si>
  <si>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</si>
  <si>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</si>
  <si>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</si>
  <si>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</si>
  <si>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</si>
  <si>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</si>
  <si>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</si>
  <si>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</si>
  <si>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</si>
  <si>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</si>
  <si>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</si>
  <si>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</si>
  <si>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</si>
  <si>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</si>
  <si>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</si>
  <si>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</si>
  <si>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</si>
  <si>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</si>
  <si>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</si>
  <si>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</si>
  <si>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</si>
  <si>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</si>
  <si>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</si>
  <si>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</si>
  <si>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</si>
  <si>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</si>
  <si>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</si>
  <si>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</si>
  <si>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</si>
  <si>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</si>
  <si>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</si>
  <si>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</si>
  <si>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</si>
  <si>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</si>
  <si>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</si>
  <si>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</si>
  <si>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</si>
  <si>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</si>
  <si>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</si>
  <si>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</si>
  <si>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</si>
  <si>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</si>
  <si>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</si>
  <si>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</si>
  <si>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</si>
  <si>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</si>
  <si>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</si>
  <si>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</si>
  <si>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</si>
  <si>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</si>
  <si>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</si>
  <si>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</si>
  <si>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</si>
  <si>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</si>
  <si>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</si>
  <si>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</si>
  <si>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</si>
  <si>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</si>
  <si>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</si>
  <si>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</si>
  <si>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</si>
  <si>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</si>
  <si>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</si>
  <si>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</si>
  <si>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</si>
  <si>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</si>
  <si>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</si>
  <si>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</si>
  <si>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</si>
  <si>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</si>
  <si>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</si>
  <si>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</si>
  <si>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</si>
  <si>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</si>
  <si>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</si>
  <si>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2019</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</si>
  <si>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</si>
  <si>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</si>
  <si>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</si>
  <si>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Абатск, Майский, Сорокино, Новоселезнево</t>
  </si>
  <si>
    <t>ПС 110/10кВ "Маслянка"</t>
  </si>
  <si>
    <t>основная быстродействующая защита</t>
  </si>
  <si>
    <t>Защита ВЛ-110кВ "Ишим"</t>
  </si>
  <si>
    <t>ПС 110/35/10кВ "Казанка"</t>
  </si>
  <si>
    <t>Защита ВЛ-110кВ "Ишим-1"</t>
  </si>
  <si>
    <t>ПС 110/10кВ "Абатск"</t>
  </si>
  <si>
    <t>ПС 110/10кВ "Сорокино"</t>
  </si>
  <si>
    <t>Защита ВЛ-110кВ "Ишим-2"</t>
  </si>
  <si>
    <t>F_TP3500.PS.0018</t>
  </si>
  <si>
    <t>нет</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</si>
  <si>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</si>
  <si>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П</t>
  </si>
  <si>
    <t>Год 2018</t>
  </si>
  <si>
    <t xml:space="preserve">Год 2019 </t>
  </si>
  <si>
    <t>Сметная стоимость проекта в ценах 2018 года с НДС, млн. руб.</t>
  </si>
  <si>
    <t xml:space="preserve"> </t>
  </si>
  <si>
    <t>панели защит и автоматики, ВЧ-заградители, оборудование устройств РЗиА</t>
  </si>
  <si>
    <t>Не требуется</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</si>
  <si>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</si>
  <si>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</si>
  <si>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</si>
  <si>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</si>
  <si>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</si>
  <si>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</si>
  <si>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</si>
  <si>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</si>
  <si>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</si>
  <si>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</si>
  <si>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</si>
  <si>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</si>
  <si>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</si>
  <si>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</si>
  <si>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</si>
  <si>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</si>
  <si>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</si>
  <si>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</si>
  <si>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</si>
  <si>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</si>
  <si>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</si>
  <si>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</si>
  <si>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</si>
  <si>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</si>
  <si>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Факт года 2017 (N-1)</t>
  </si>
  <si>
    <t>Год 2020</t>
  </si>
  <si>
    <t>Год 2021</t>
  </si>
  <si>
    <t xml:space="preserve">Год 2022 </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</si>
  <si>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</si>
  <si>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</si>
  <si>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</si>
  <si>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</si>
  <si>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</si>
  <si>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</si>
  <si>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</si>
  <si>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</si>
  <si>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</si>
  <si>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</si>
  <si>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</si>
  <si>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</si>
  <si>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</si>
  <si>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</si>
  <si>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</si>
  <si>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</si>
  <si>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</si>
  <si>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</si>
  <si>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</si>
  <si>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</si>
  <si>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</si>
  <si>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</si>
  <si>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</si>
  <si>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</si>
  <si>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</si>
  <si>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</si>
  <si>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</si>
  <si>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</si>
  <si>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</si>
  <si>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</si>
  <si>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</si>
  <si>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</si>
  <si>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</si>
  <si>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</si>
  <si>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</si>
  <si>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</si>
  <si>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</si>
  <si>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</si>
  <si>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</si>
  <si>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</si>
  <si>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</si>
  <si>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</si>
  <si>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Год окончания строительства 2020</t>
  </si>
  <si>
    <t>Тюм.область</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</si>
  <si>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</si>
  <si>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</si>
  <si>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</si>
  <si>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2018.0207</t>
  </si>
  <si>
    <t>ТюмРС</t>
  </si>
  <si>
    <t>Реконструкция и техперевооружение электросетевых объектов</t>
  </si>
  <si>
    <t>12.2019</t>
  </si>
  <si>
    <t>ПИР</t>
  </si>
  <si>
    <t>Выполнение проектных работ по реконструкции РЗА ВЛ-110 кВ Ишим-Абатск, Ишим-Маслянка, Ишим-Сорокино-1,2, Ишим-Казанкас установкой основных защит на ПС 110 кВ Абатск, Маслянка, Сорокино, Казанка Ишимского ТПО филиала АО"Тюменьэнерго"-"Тюменские распределительные сети"</t>
  </si>
  <si>
    <t>филиал АО "Тюменьэнерго" ТюмРС</t>
  </si>
  <si>
    <t>Предварительный расчет стоимости работ</t>
  </si>
  <si>
    <t>ОЗП</t>
  </si>
  <si>
    <t>ООО ПТК "ЭКРА-Урал"</t>
  </si>
  <si>
    <t>31806054739</t>
  </si>
  <si>
    <t>www.etp.rosseti.ru</t>
  </si>
  <si>
    <t>25.01.2018</t>
  </si>
  <si>
    <t>26.01.2018</t>
  </si>
  <si>
    <t>12.02.2018</t>
  </si>
  <si>
    <t>12.03.2018</t>
  </si>
  <si>
    <t>06.04.2018</t>
  </si>
  <si>
    <t>09.04.2018</t>
  </si>
  <si>
    <t>08.10.2018</t>
  </si>
  <si>
    <t/>
  </si>
  <si>
    <t>ООО "ЧЭПК"</t>
  </si>
  <si>
    <t>АО "Россети Тюмень"</t>
  </si>
  <si>
    <t>Физические единицы ввода по объекту не предусмотрены</t>
  </si>
  <si>
    <t>этапность не предусмотрена</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</si>
  <si>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</si>
  <si>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</si>
  <si>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</si>
  <si>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</si>
  <si>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</si>
  <si>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</si>
  <si>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</si>
  <si>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</si>
  <si>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</si>
  <si>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</si>
  <si>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</si>
  <si>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</si>
  <si>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</si>
  <si>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</si>
  <si>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</si>
  <si>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</si>
  <si>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</si>
  <si>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</si>
  <si>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</si>
  <si>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</si>
  <si>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</si>
  <si>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</si>
  <si>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</si>
  <si>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</si>
  <si>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</si>
  <si>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</si>
  <si>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</si>
  <si>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</si>
  <si>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</si>
  <si>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</si>
  <si>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</si>
  <si>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</si>
  <si>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</si>
  <si>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</si>
  <si>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</si>
  <si>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</si>
  <si>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</si>
  <si>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</si>
  <si>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</si>
  <si>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</si>
  <si>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ПС 110 кВ Абатск 4,78 МВт; Маслянка  1,40 МВт; Сорокино 3,64 МВт; Казанка 9,87 МВт  </t>
  </si>
  <si>
    <t>По результатам закупки заключен договор на сумму 1.751.357,36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1.781.041,38 руб. с НДС.</t>
  </si>
  <si>
    <t>- по договорам подряда (в разбивке по каждому подрядчику и по договорам):</t>
  </si>
  <si>
    <t>объем заключенного договора 16/2018/257 от 09.04.2018 . ООО ПТК "ЭКРА-Урал"    в ценах 2018 года с НДС, млн. руб</t>
  </si>
  <si>
    <t xml:space="preserve"> АО "РОССЕТИ ТЮМЕНЬ" Тюменские ЭС</t>
  </si>
  <si>
    <t xml:space="preserve"> ООО ПТК "ЭКРА-Урал"</t>
  </si>
  <si>
    <t>Финансирование: 31.18 млн. руб. с НДС</t>
  </si>
  <si>
    <t>Год раскрытия информации: 2021 год</t>
  </si>
  <si>
    <t xml:space="preserve">по состоянию на 01.01.2021 года </t>
  </si>
  <si>
    <t>ЛЭП, км</t>
  </si>
  <si>
    <t>+</t>
  </si>
  <si>
    <t>С</t>
  </si>
  <si>
    <t>30.03.2021-30.10.2021</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</si>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</sst>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_);_(* \(#,##0\);_(* &quot;-&quot;_);_(@_)"/>
    <numFmt numFmtId="172" formatCode="_(* #,##0.00_);_(* \(#,##0.00\);_(* &quot;-&quot;_);_(@_)"/>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61" fillId="0" borderId="0" xfId="71" applyFont="1" applyFill="1" applyAlignment="1"/>
    <xf numFmtId="0" fontId="11" fillId="25" borderId="0" xfId="2" applyFont="1" applyFill="1" applyAlignment="1">
      <alignment vertical="center"/>
    </xf>
    <xf numFmtId="0" fontId="61" fillId="0" borderId="0" xfId="71" applyFont="1" applyFill="1" applyAlignment="1">
      <alignment horizontal="center"/>
    </xf>
    <xf numFmtId="0" fontId="61"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1"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171"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36" fillId="0" borderId="24" xfId="49" applyFont="1" applyFill="1" applyBorder="1"/>
    <xf numFmtId="0" fontId="36" fillId="0" borderId="23" xfId="49" applyFont="1" applyFill="1" applyBorder="1"/>
    <xf numFmtId="0" fontId="36" fillId="0" borderId="37"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73" fontId="72" fillId="0" borderId="28" xfId="0" quotePrefix="1" applyNumberFormat="1" applyFont="1" applyFill="1" applyBorder="1" applyAlignment="1">
      <alignment horizontal="center" vertical="center" wrapText="1"/>
    </xf>
    <xf numFmtId="49" fontId="72" fillId="0" borderId="27" xfId="0" applyNumberFormat="1" applyFont="1" applyFill="1" applyBorder="1" applyAlignment="1">
      <alignment horizontal="center" vertical="center" wrapText="1"/>
    </xf>
    <xf numFmtId="49" fontId="72"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3" fontId="72" fillId="0" borderId="27" xfId="0" applyNumberFormat="1" applyFont="1" applyFill="1" applyBorder="1" applyAlignment="1">
      <alignment horizontal="center" vertical="center" wrapText="1"/>
    </xf>
    <xf numFmtId="3" fontId="72" fillId="0" borderId="27" xfId="0" applyNumberFormat="1" applyFont="1" applyFill="1" applyBorder="1" applyAlignment="1">
      <alignment horizontal="center" vertical="center" wrapText="1"/>
    </xf>
    <xf numFmtId="3" fontId="7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7" fontId="36" fillId="0" borderId="27" xfId="49" applyNumberFormat="1" applyFont="1" applyFill="1" applyBorder="1" applyAlignment="1">
      <alignment horizontal="center" vertical="center"/>
    </xf>
    <xf numFmtId="49" fontId="36" fillId="0" borderId="48" xfId="49" applyNumberFormat="1" applyFont="1" applyFill="1" applyBorder="1" applyAlignment="1">
      <alignment horizontal="center" vertical="center" wrapText="1"/>
    </xf>
    <xf numFmtId="49" fontId="72" fillId="0" borderId="23" xfId="0" applyNumberFormat="1" applyFont="1" applyFill="1" applyBorder="1" applyAlignment="1">
      <alignment horizontal="center" vertical="center" wrapText="1"/>
    </xf>
    <xf numFmtId="173" fontId="72" fillId="0" borderId="23" xfId="0" applyNumberFormat="1" applyFont="1" applyFill="1" applyBorder="1" applyAlignment="1">
      <alignment horizontal="center" vertical="center" wrapText="1"/>
    </xf>
    <xf numFmtId="3" fontId="72" fillId="0" borderId="23" xfId="0" applyNumberFormat="1" applyFont="1" applyFill="1" applyBorder="1" applyAlignment="1">
      <alignment horizontal="center" vertical="center" wrapText="1"/>
    </xf>
    <xf numFmtId="3" fontId="73" fillId="0" borderId="23" xfId="0" applyNumberFormat="1" applyFont="1" applyFill="1" applyBorder="1" applyAlignment="1">
      <alignment horizontal="center" vertical="center" wrapText="1"/>
    </xf>
    <xf numFmtId="0" fontId="11" fillId="0" borderId="1" xfId="2" applyFont="1" applyFill="1" applyBorder="1" applyAlignment="1">
      <alignment wrapText="1"/>
    </xf>
    <xf numFmtId="0" fontId="4" fillId="0" borderId="0" xfId="1" applyFont="1" applyAlignment="1">
      <alignment horizontal="center" vertical="center"/>
    </xf>
    <xf numFmtId="0" fontId="62" fillId="0" borderId="0" xfId="2" applyFont="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2" applyFont="1" applyAlignment="1">
      <alignment horizontal="center" vertical="center"/>
    </xf>
    <xf numFmtId="0" fontId="61" fillId="0" borderId="0" xfId="71" applyFont="1" applyFill="1" applyAlignment="1">
      <alignment horizontal="left"/>
    </xf>
    <xf numFmtId="0" fontId="62" fillId="0" borderId="0" xfId="2"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5" fillId="0" borderId="0" xfId="2" applyFont="1" applyAlignment="1">
      <alignment horizontal="center" vertical="center"/>
    </xf>
    <xf numFmtId="0" fontId="66"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71"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8" fillId="0" borderId="0" xfId="1" applyFont="1" applyFill="1" applyAlignment="1">
      <alignment horizontal="center" vertical="center" wrapText="1"/>
    </xf>
    <xf numFmtId="168" fontId="36" fillId="0" borderId="36" xfId="0" applyNumberFormat="1" applyFont="1" applyFill="1" applyBorder="1" applyAlignment="1">
      <alignment horizontal="left" vertical="center"/>
    </xf>
    <xf numFmtId="168"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8" fontId="39" fillId="0" borderId="37" xfId="0" applyNumberFormat="1" applyFont="1" applyFill="1" applyBorder="1" applyAlignment="1">
      <alignment horizontal="left" vertical="center"/>
    </xf>
    <xf numFmtId="0" fontId="39" fillId="0" borderId="37" xfId="0" applyFont="1" applyFill="1" applyBorder="1" applyAlignment="1">
      <alignment horizontal="lef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Cache>
            </c:numRef>
          </c:val>
          <c:smooth val="0"/>
          <c:extLst>
            <c:ext xmlns:c16="http://schemas.microsoft.com/office/drawing/2014/chart" uri="{C3380CC4-5D6E-409C-BE32-E72D297353CC}">
              <c16:uniqueId val="{00000000-9867-40D4-A394-4DFCE554C27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Cache>
            </c:numRef>
          </c:val>
          <c:smooth val="0"/>
          <c:extLst>
            <c:ext xmlns:c16="http://schemas.microsoft.com/office/drawing/2014/chart" uri="{C3380CC4-5D6E-409C-BE32-E72D297353CC}">
              <c16:uniqueId val="{00000001-9867-40D4-A394-4DFCE554C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Lit>
          </c:val>
          <c:smooth val="0"/>
          <c:extLst>
            <c:ext xmlns:c16="http://schemas.microsoft.com/office/drawing/2014/chart" uri="{C3380CC4-5D6E-409C-BE32-E72D297353CC}">
              <c16:uniqueId val="{00000000-ABED-46E0-8DAB-BAF49BD5B9E0}"/>
            </c:ext>
          </c:extLst>
        </c:ser>
        <c:ser>
          <c:idx val="1"/>
          <c:order val="1"/>
          <c:tx>
            <c:v>NPV (без учета продажи)</c:v>
          </c:tx>
          <c:marker>
            <c:symbol val="none"/>
          </c:marker>
          <c:val>
            <c:numLit>
              <c:formatCode>General</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Lit>
          </c:val>
          <c:smooth val="0"/>
          <c:extLst>
            <c:ext xmlns:c16="http://schemas.microsoft.com/office/drawing/2014/chart" uri="{C3380CC4-5D6E-409C-BE32-E72D297353CC}">
              <c16:uniqueId val="{00000001-ABED-46E0-8DAB-BAF49BD5B9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5" t="s">
        <v>660</v>
      </c>
      <c r="B5" s="345"/>
      <c r="C5" s="345"/>
      <c r="D5" s="148"/>
      <c r="E5" s="148"/>
      <c r="F5" s="148"/>
      <c r="G5" s="148"/>
      <c r="H5" s="148"/>
    </row>
    <row r="6" spans="1:20" s="12" customFormat="1" ht="18.75" x14ac:dyDescent="0.3">
      <c r="A6" s="17"/>
      <c r="D6" s="16"/>
      <c r="E6" s="16"/>
      <c r="F6" s="15"/>
    </row>
    <row r="7" spans="1:20" s="12" customFormat="1" ht="18.75" x14ac:dyDescent="0.2">
      <c r="A7" s="349" t="s">
        <v>10</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7" t="s">
        <v>610</v>
      </c>
      <c r="B9" s="347"/>
      <c r="C9" s="347"/>
      <c r="D9" s="8"/>
      <c r="E9" s="8"/>
      <c r="F9" s="8"/>
      <c r="G9" s="13"/>
      <c r="H9" s="13"/>
      <c r="I9" s="13"/>
      <c r="J9" s="13"/>
      <c r="K9" s="13"/>
      <c r="L9" s="13"/>
      <c r="M9" s="13"/>
      <c r="N9" s="13"/>
      <c r="O9" s="13"/>
      <c r="P9" s="13"/>
      <c r="Q9" s="13"/>
      <c r="R9" s="13"/>
      <c r="S9" s="13"/>
      <c r="T9" s="13"/>
    </row>
    <row r="10" spans="1:20" s="12" customFormat="1" ht="18.75" x14ac:dyDescent="0.2">
      <c r="A10" s="346" t="s">
        <v>9</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504</v>
      </c>
      <c r="B12" s="347"/>
      <c r="C12" s="347"/>
      <c r="D12" s="8"/>
      <c r="E12" s="8"/>
      <c r="F12" s="8"/>
      <c r="G12" s="13"/>
      <c r="H12" s="13"/>
      <c r="I12" s="13"/>
      <c r="J12" s="13"/>
      <c r="K12" s="13"/>
      <c r="L12" s="13"/>
      <c r="M12" s="13"/>
      <c r="N12" s="13"/>
      <c r="O12" s="13"/>
      <c r="P12" s="13"/>
      <c r="Q12" s="13"/>
      <c r="R12" s="13"/>
      <c r="S12" s="13"/>
      <c r="T12" s="13"/>
    </row>
    <row r="13" spans="1:20" s="12" customFormat="1" ht="18.75" x14ac:dyDescent="0.2">
      <c r="A13" s="346" t="s">
        <v>8</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7" t="s">
        <v>506</v>
      </c>
      <c r="B15" s="347"/>
      <c r="C15" s="347"/>
      <c r="D15" s="8"/>
      <c r="E15" s="8"/>
      <c r="F15" s="8"/>
      <c r="G15" s="8"/>
      <c r="H15" s="8"/>
      <c r="I15" s="8"/>
      <c r="J15" s="8"/>
      <c r="K15" s="8"/>
      <c r="L15" s="8"/>
      <c r="M15" s="8"/>
      <c r="N15" s="8"/>
      <c r="O15" s="8"/>
      <c r="P15" s="8"/>
      <c r="Q15" s="8"/>
      <c r="R15" s="8"/>
      <c r="S15" s="8"/>
      <c r="T15" s="8"/>
    </row>
    <row r="16" spans="1:20" s="3" customFormat="1" ht="15" customHeight="1" x14ac:dyDescent="0.2">
      <c r="A16" s="346" t="s">
        <v>7</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468</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487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x14ac:dyDescent="0.2">
      <c r="A24" s="342"/>
      <c r="B24" s="343"/>
      <c r="C24" s="34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5" t="s">
        <v>415</v>
      </c>
      <c r="C25" s="314" t="s">
        <v>583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5" t="s">
        <v>76</v>
      </c>
      <c r="C26" s="314"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5" t="s">
        <v>75</v>
      </c>
      <c r="C27" s="314" t="s">
        <v>586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5" t="s">
        <v>416</v>
      </c>
      <c r="C28" s="314" t="s">
        <v>486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5" t="s">
        <v>417</v>
      </c>
      <c r="C29" s="314" t="s">
        <v>486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5" t="s">
        <v>418</v>
      </c>
      <c r="C30" s="314" t="s">
        <v>486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419</v>
      </c>
      <c r="C31" s="314" t="s">
        <v>486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420</v>
      </c>
      <c r="C32" s="314" t="s">
        <v>486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421</v>
      </c>
      <c r="C33" s="314" t="s">
        <v>587</v>
      </c>
      <c r="D33" s="34"/>
      <c r="E33" s="34"/>
      <c r="F33" s="33"/>
      <c r="G33" s="33"/>
      <c r="H33" s="33"/>
      <c r="I33" s="33"/>
      <c r="J33" s="33"/>
      <c r="K33" s="33"/>
      <c r="L33" s="33"/>
      <c r="M33" s="33"/>
      <c r="N33" s="33"/>
      <c r="O33" s="33"/>
      <c r="P33" s="33"/>
      <c r="Q33" s="32"/>
      <c r="R33" s="32"/>
      <c r="S33" s="32"/>
      <c r="T33" s="32"/>
    </row>
    <row r="34" spans="1:20" ht="111" customHeight="1" x14ac:dyDescent="0.25">
      <c r="A34" s="24" t="s">
        <v>437</v>
      </c>
      <c r="B34" s="39" t="s">
        <v>422</v>
      </c>
      <c r="C34" s="314" t="s">
        <v>486</v>
      </c>
      <c r="D34" s="23"/>
      <c r="E34" s="23"/>
      <c r="F34" s="23"/>
      <c r="G34" s="23"/>
      <c r="H34" s="23"/>
      <c r="I34" s="23"/>
      <c r="J34" s="23"/>
      <c r="K34" s="23"/>
      <c r="L34" s="23"/>
      <c r="M34" s="23"/>
      <c r="N34" s="23"/>
      <c r="O34" s="23"/>
      <c r="P34" s="23"/>
      <c r="Q34" s="23"/>
      <c r="R34" s="23"/>
      <c r="S34" s="23"/>
      <c r="T34" s="23"/>
    </row>
    <row r="35" spans="1:20" ht="58.5" customHeight="1" x14ac:dyDescent="0.25">
      <c r="A35" s="24" t="s">
        <v>425</v>
      </c>
      <c r="B35" s="39" t="s">
        <v>73</v>
      </c>
      <c r="C35" s="314" t="s">
        <v>486</v>
      </c>
      <c r="D35" s="23"/>
      <c r="E35" s="23"/>
      <c r="F35" s="23"/>
      <c r="G35" s="23"/>
      <c r="H35" s="23"/>
      <c r="I35" s="23"/>
      <c r="J35" s="23"/>
      <c r="K35" s="23"/>
      <c r="L35" s="23"/>
      <c r="M35" s="23"/>
      <c r="N35" s="23"/>
      <c r="O35" s="23"/>
      <c r="P35" s="23"/>
      <c r="Q35" s="23"/>
      <c r="R35" s="23"/>
      <c r="S35" s="23"/>
      <c r="T35" s="23"/>
    </row>
    <row r="36" spans="1:20" ht="51.75" customHeight="1" x14ac:dyDescent="0.25">
      <c r="A36" s="24" t="s">
        <v>438</v>
      </c>
      <c r="B36" s="39" t="s">
        <v>423</v>
      </c>
      <c r="C36" s="314" t="s">
        <v>486</v>
      </c>
      <c r="D36" s="23"/>
      <c r="E36" s="23"/>
      <c r="F36" s="23"/>
      <c r="G36" s="23"/>
      <c r="H36" s="23"/>
      <c r="I36" s="23"/>
      <c r="J36" s="23"/>
      <c r="K36" s="23"/>
      <c r="L36" s="23"/>
      <c r="M36" s="23"/>
      <c r="N36" s="23"/>
      <c r="O36" s="23"/>
      <c r="P36" s="23"/>
      <c r="Q36" s="23"/>
      <c r="R36" s="23"/>
      <c r="S36" s="23"/>
      <c r="T36" s="23"/>
    </row>
    <row r="37" spans="1:20" ht="43.5" customHeight="1" x14ac:dyDescent="0.25">
      <c r="A37" s="24" t="s">
        <v>426</v>
      </c>
      <c r="B37" s="39" t="s">
        <v>424</v>
      </c>
      <c r="C37" s="314" t="s">
        <v>663</v>
      </c>
      <c r="D37" s="23"/>
      <c r="E37" s="23"/>
      <c r="F37" s="23"/>
      <c r="G37" s="23"/>
      <c r="H37" s="23"/>
      <c r="I37" s="23"/>
      <c r="J37" s="23"/>
      <c r="K37" s="23"/>
      <c r="L37" s="23"/>
      <c r="M37" s="23"/>
      <c r="N37" s="23"/>
      <c r="O37" s="23"/>
      <c r="P37" s="23"/>
      <c r="Q37" s="23"/>
      <c r="R37" s="23"/>
      <c r="S37" s="23"/>
      <c r="T37" s="23"/>
    </row>
    <row r="38" spans="1:20" ht="43.5" customHeight="1" x14ac:dyDescent="0.25">
      <c r="A38" s="24" t="s">
        <v>439</v>
      </c>
      <c r="B38" s="39" t="s">
        <v>197</v>
      </c>
      <c r="C38" s="314" t="s">
        <v>486</v>
      </c>
      <c r="D38" s="23"/>
      <c r="E38" s="23"/>
      <c r="F38" s="23"/>
      <c r="G38" s="23"/>
      <c r="H38" s="23"/>
      <c r="I38" s="23"/>
      <c r="J38" s="23"/>
      <c r="K38" s="23"/>
      <c r="L38" s="23"/>
      <c r="M38" s="23"/>
      <c r="N38" s="23"/>
      <c r="O38" s="23"/>
      <c r="P38" s="23"/>
      <c r="Q38" s="23"/>
      <c r="R38" s="23"/>
      <c r="S38" s="23"/>
      <c r="T38" s="23"/>
    </row>
    <row r="39" spans="1:20" ht="23.25" customHeight="1" x14ac:dyDescent="0.25">
      <c r="A39" s="342"/>
      <c r="B39" s="343"/>
      <c r="C39" s="344"/>
      <c r="D39" s="23"/>
      <c r="E39" s="23"/>
      <c r="F39" s="23"/>
      <c r="G39" s="23"/>
      <c r="H39" s="23"/>
      <c r="I39" s="23"/>
      <c r="J39" s="23"/>
      <c r="K39" s="23"/>
      <c r="L39" s="23"/>
      <c r="M39" s="23"/>
      <c r="N39" s="23"/>
      <c r="O39" s="23"/>
      <c r="P39" s="23"/>
      <c r="Q39" s="23"/>
      <c r="R39" s="23"/>
      <c r="S39" s="23"/>
      <c r="T39" s="23"/>
    </row>
    <row r="40" spans="1:20" ht="63" x14ac:dyDescent="0.25">
      <c r="A40" s="24" t="s">
        <v>427</v>
      </c>
      <c r="B40" s="39" t="s">
        <v>479</v>
      </c>
      <c r="C40" s="178" t="s">
        <v>659</v>
      </c>
      <c r="D40" s="23"/>
      <c r="E40" s="23"/>
      <c r="F40" s="23"/>
      <c r="G40" s="23"/>
      <c r="H40" s="23"/>
      <c r="I40" s="23"/>
      <c r="J40" s="23"/>
      <c r="K40" s="23"/>
      <c r="L40" s="23"/>
      <c r="M40" s="23"/>
      <c r="N40" s="23"/>
      <c r="O40" s="23"/>
      <c r="P40" s="23"/>
      <c r="Q40" s="23"/>
      <c r="R40" s="23"/>
      <c r="S40" s="23"/>
      <c r="T40" s="23"/>
    </row>
    <row r="41" spans="1:20" ht="105.75" customHeight="1" x14ac:dyDescent="0.25">
      <c r="A41" s="24" t="s">
        <v>440</v>
      </c>
      <c r="B41" s="39" t="s">
        <v>463</v>
      </c>
      <c r="C41" s="36" t="s">
        <v>505</v>
      </c>
      <c r="D41" s="23"/>
      <c r="E41" s="23"/>
      <c r="F41" s="23"/>
      <c r="G41" s="23"/>
      <c r="H41" s="23"/>
      <c r="I41" s="23"/>
      <c r="J41" s="23"/>
      <c r="K41" s="23"/>
      <c r="L41" s="23"/>
      <c r="M41" s="23"/>
      <c r="N41" s="23"/>
      <c r="O41" s="23"/>
      <c r="P41" s="23"/>
      <c r="Q41" s="23"/>
      <c r="R41" s="23"/>
      <c r="S41" s="23"/>
      <c r="T41" s="23"/>
    </row>
    <row r="42" spans="1:20" ht="83.25" customHeight="1" x14ac:dyDescent="0.25">
      <c r="A42" s="24" t="s">
        <v>428</v>
      </c>
      <c r="B42" s="39" t="s">
        <v>478</v>
      </c>
      <c r="C42" s="36" t="s">
        <v>505</v>
      </c>
      <c r="D42" s="23"/>
      <c r="E42" s="23"/>
      <c r="F42" s="23"/>
      <c r="G42" s="23"/>
      <c r="H42" s="23"/>
      <c r="I42" s="23"/>
      <c r="J42" s="23"/>
      <c r="K42" s="23"/>
      <c r="L42" s="23"/>
      <c r="M42" s="23"/>
      <c r="N42" s="23"/>
      <c r="O42" s="23"/>
      <c r="P42" s="23"/>
      <c r="Q42" s="23"/>
      <c r="R42" s="23"/>
      <c r="S42" s="23"/>
      <c r="T42" s="23"/>
    </row>
    <row r="43" spans="1:20" ht="186" customHeight="1" x14ac:dyDescent="0.25">
      <c r="A43" s="24" t="s">
        <v>443</v>
      </c>
      <c r="B43" s="39" t="s">
        <v>444</v>
      </c>
      <c r="C43" s="36" t="s">
        <v>505</v>
      </c>
      <c r="D43" s="23"/>
      <c r="E43" s="23"/>
      <c r="F43" s="23"/>
      <c r="G43" s="23"/>
      <c r="H43" s="23"/>
      <c r="I43" s="23"/>
      <c r="J43" s="23"/>
      <c r="K43" s="23"/>
      <c r="L43" s="23"/>
      <c r="M43" s="23"/>
      <c r="N43" s="23"/>
      <c r="O43" s="23"/>
      <c r="P43" s="23"/>
      <c r="Q43" s="23"/>
      <c r="R43" s="23"/>
      <c r="S43" s="23"/>
      <c r="T43" s="23"/>
    </row>
    <row r="44" spans="1:20" ht="111" customHeight="1" x14ac:dyDescent="0.25">
      <c r="A44" s="24" t="s">
        <v>429</v>
      </c>
      <c r="B44" s="39" t="s">
        <v>469</v>
      </c>
      <c r="C44" s="36" t="s">
        <v>505</v>
      </c>
      <c r="D44" s="23"/>
      <c r="E44" s="23"/>
      <c r="F44" s="23"/>
      <c r="G44" s="23"/>
      <c r="H44" s="23"/>
      <c r="I44" s="23"/>
      <c r="J44" s="23"/>
      <c r="K44" s="23"/>
      <c r="L44" s="23"/>
      <c r="M44" s="23"/>
      <c r="N44" s="23"/>
      <c r="O44" s="23"/>
      <c r="P44" s="23"/>
      <c r="Q44" s="23"/>
      <c r="R44" s="23"/>
      <c r="S44" s="23"/>
      <c r="T44" s="23"/>
    </row>
    <row r="45" spans="1:20" ht="120" customHeight="1" x14ac:dyDescent="0.25">
      <c r="A45" s="24" t="s">
        <v>464</v>
      </c>
      <c r="B45" s="39" t="s">
        <v>470</v>
      </c>
      <c r="C45" s="36" t="s">
        <v>505</v>
      </c>
      <c r="D45" s="23"/>
      <c r="E45" s="23"/>
      <c r="F45" s="23"/>
      <c r="G45" s="23"/>
      <c r="H45" s="23"/>
      <c r="I45" s="23"/>
      <c r="J45" s="23"/>
      <c r="K45" s="23"/>
      <c r="L45" s="23"/>
      <c r="M45" s="23"/>
      <c r="N45" s="23"/>
      <c r="O45" s="23"/>
      <c r="P45" s="23"/>
      <c r="Q45" s="23"/>
      <c r="R45" s="23"/>
      <c r="S45" s="23"/>
      <c r="T45" s="23"/>
    </row>
    <row r="46" spans="1:20" ht="101.25" customHeight="1" x14ac:dyDescent="0.25">
      <c r="A46" s="24" t="s">
        <v>430</v>
      </c>
      <c r="B46" s="39" t="s">
        <v>471</v>
      </c>
      <c r="C46" s="36" t="s">
        <v>653</v>
      </c>
      <c r="D46" s="23"/>
      <c r="E46" s="23"/>
      <c r="F46" s="23"/>
      <c r="G46" s="23"/>
      <c r="H46" s="23"/>
      <c r="I46" s="23"/>
      <c r="J46" s="23"/>
      <c r="K46" s="23"/>
      <c r="L46" s="23"/>
      <c r="M46" s="23"/>
      <c r="N46" s="23"/>
      <c r="O46" s="23"/>
      <c r="P46" s="23"/>
      <c r="Q46" s="23"/>
      <c r="R46" s="23"/>
      <c r="S46" s="23"/>
      <c r="T46" s="23"/>
    </row>
    <row r="47" spans="1:20" ht="18.75" customHeight="1" x14ac:dyDescent="0.25">
      <c r="A47" s="342"/>
      <c r="B47" s="343"/>
      <c r="C47" s="344"/>
      <c r="D47" s="23"/>
      <c r="E47" s="23"/>
      <c r="F47" s="23"/>
      <c r="G47" s="23"/>
      <c r="H47" s="23"/>
      <c r="I47" s="23"/>
      <c r="J47" s="23"/>
      <c r="K47" s="23"/>
      <c r="L47" s="23"/>
      <c r="M47" s="23"/>
      <c r="N47" s="23"/>
      <c r="O47" s="23"/>
      <c r="P47" s="23"/>
      <c r="Q47" s="23"/>
      <c r="R47" s="23"/>
      <c r="S47" s="23"/>
      <c r="T47" s="23"/>
    </row>
    <row r="48" spans="1:20" ht="75.75" customHeight="1" x14ac:dyDescent="0.25">
      <c r="A48" s="24" t="s">
        <v>465</v>
      </c>
      <c r="B48" s="39" t="s">
        <v>484</v>
      </c>
      <c r="C48" s="315">
        <f>'6.2. Паспорт фин осв ввод'!AC24</f>
        <v>29.192751380000001</v>
      </c>
      <c r="D48" s="23"/>
      <c r="E48" s="23"/>
      <c r="F48" s="23"/>
      <c r="G48" s="23"/>
      <c r="H48" s="23"/>
      <c r="I48" s="23"/>
      <c r="J48" s="23"/>
      <c r="K48" s="23"/>
      <c r="L48" s="23"/>
      <c r="M48" s="23"/>
      <c r="N48" s="23"/>
      <c r="O48" s="23"/>
      <c r="P48" s="23"/>
      <c r="Q48" s="23"/>
      <c r="R48" s="23"/>
      <c r="S48" s="23"/>
      <c r="T48" s="23"/>
    </row>
    <row r="49" spans="1:20" ht="71.25" customHeight="1" x14ac:dyDescent="0.25">
      <c r="A49" s="24" t="s">
        <v>431</v>
      </c>
      <c r="B49" s="39" t="s">
        <v>485</v>
      </c>
      <c r="C49" s="315">
        <f>'6.2. Паспорт фин осв ввод'!AC30</f>
        <v>24.484201150000001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2021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0" t="str">
        <f>'1. паспорт местоположение'!A12:C12</f>
        <v>F_TP3500.PS.0018</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7" t="s">
        <v>442</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336</v>
      </c>
      <c r="D19" s="354" t="s">
        <v>335</v>
      </c>
      <c r="E19" s="354" t="s">
        <v>108</v>
      </c>
      <c r="F19" s="354" t="s">
        <v>107</v>
      </c>
      <c r="G19" s="354" t="s">
        <v>331</v>
      </c>
      <c r="H19" s="354" t="s">
        <v>106</v>
      </c>
      <c r="I19" s="354" t="s">
        <v>105</v>
      </c>
      <c r="J19" s="354" t="s">
        <v>104</v>
      </c>
      <c r="K19" s="354" t="s">
        <v>103</v>
      </c>
      <c r="L19" s="354" t="s">
        <v>102</v>
      </c>
      <c r="M19" s="354" t="s">
        <v>101</v>
      </c>
      <c r="N19" s="354" t="s">
        <v>100</v>
      </c>
      <c r="O19" s="354" t="s">
        <v>99</v>
      </c>
      <c r="P19" s="354" t="s">
        <v>98</v>
      </c>
      <c r="Q19" s="354" t="s">
        <v>334</v>
      </c>
      <c r="R19" s="354"/>
      <c r="S19" s="357" t="s">
        <v>434</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1" t="s">
        <v>332</v>
      </c>
      <c r="R20" s="42" t="s">
        <v>333</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7"/>
      <c r="B29" s="46" t="s">
        <v>329</v>
      </c>
      <c r="C29" s="46"/>
      <c r="D29" s="46"/>
      <c r="E29" s="107" t="s">
        <v>330</v>
      </c>
      <c r="F29" s="107" t="s">
        <v>330</v>
      </c>
      <c r="G29" s="107" t="s">
        <v>330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2021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0" t="str">
        <f>'1. паспорт местоположение'!A12:C12</f>
        <v>F_TP3500.PS.0018</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8" t="s">
        <v>447</v>
      </c>
      <c r="B19" s="348"/>
      <c r="C19" s="348"/>
      <c r="D19" s="348"/>
      <c r="E19" s="348"/>
      <c r="F19" s="348"/>
      <c r="G19" s="348"/>
      <c r="H19" s="348"/>
      <c r="I19" s="348"/>
      <c r="J19" s="348"/>
      <c r="K19" s="348"/>
      <c r="L19" s="348"/>
      <c r="M19" s="348"/>
      <c r="N19" s="348"/>
      <c r="O19" s="348"/>
      <c r="P19" s="348"/>
      <c r="Q19" s="348"/>
      <c r="R19" s="348"/>
      <c r="S19" s="348"/>
      <c r="T19" s="348"/>
    </row>
    <row r="20" spans="1:20" s="5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6</v>
      </c>
      <c r="B21" s="366" t="s">
        <v>193</v>
      </c>
      <c r="C21" s="367"/>
      <c r="D21" s="370" t="s">
        <v>131</v>
      </c>
      <c r="E21" s="366" t="s">
        <v>476</v>
      </c>
      <c r="F21" s="367"/>
      <c r="G21" s="366" t="s">
        <v>238</v>
      </c>
      <c r="H21" s="367"/>
      <c r="I21" s="366" t="s">
        <v>130</v>
      </c>
      <c r="J21" s="367"/>
      <c r="K21" s="370" t="s">
        <v>129</v>
      </c>
      <c r="L21" s="366" t="s">
        <v>128</v>
      </c>
      <c r="M21" s="367"/>
      <c r="N21" s="366" t="s">
        <v>472</v>
      </c>
      <c r="O21" s="367"/>
      <c r="P21" s="370" t="s">
        <v>127</v>
      </c>
      <c r="Q21" s="358" t="s">
        <v>126</v>
      </c>
      <c r="R21" s="359"/>
      <c r="S21" s="358" t="s">
        <v>125</v>
      </c>
      <c r="T21" s="360"/>
    </row>
    <row r="22" spans="1:20" ht="204.75" customHeight="1" x14ac:dyDescent="0.25">
      <c r="A22" s="364"/>
      <c r="B22" s="368"/>
      <c r="C22" s="369"/>
      <c r="D22" s="373"/>
      <c r="E22" s="368"/>
      <c r="F22" s="369"/>
      <c r="G22" s="368"/>
      <c r="H22" s="369"/>
      <c r="I22" s="368"/>
      <c r="J22" s="369"/>
      <c r="K22" s="371"/>
      <c r="L22" s="368"/>
      <c r="M22" s="369"/>
      <c r="N22" s="368"/>
      <c r="O22" s="369"/>
      <c r="P22" s="371"/>
      <c r="Q22" s="92" t="s">
        <v>124</v>
      </c>
      <c r="R22" s="92" t="s">
        <v>446</v>
      </c>
      <c r="S22" s="92" t="s">
        <v>123</v>
      </c>
      <c r="T22" s="92" t="s">
        <v>122</v>
      </c>
    </row>
    <row r="23" spans="1:20" ht="51.75" customHeight="1" x14ac:dyDescent="0.25">
      <c r="A23" s="365"/>
      <c r="B23" s="146" t="s">
        <v>120</v>
      </c>
      <c r="C23" s="146" t="s">
        <v>121</v>
      </c>
      <c r="D23" s="37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496</v>
      </c>
      <c r="C25" s="60" t="s">
        <v>496</v>
      </c>
      <c r="D25" s="60" t="s">
        <v>445</v>
      </c>
      <c r="E25" s="60" t="s">
        <v>330</v>
      </c>
      <c r="F25" s="167" t="s">
        <v>497</v>
      </c>
      <c r="G25" s="60" t="s">
        <v>330</v>
      </c>
      <c r="H25" s="60" t="s">
        <v>498</v>
      </c>
      <c r="I25" s="60" t="s">
        <v>330</v>
      </c>
      <c r="J25" s="59" t="s">
        <v>330</v>
      </c>
      <c r="K25" s="59" t="s">
        <v>491</v>
      </c>
      <c r="L25" s="59" t="s">
        <v>330</v>
      </c>
      <c r="M25" s="61" t="s">
        <v>330</v>
      </c>
      <c r="N25" s="61" t="s">
        <v>330</v>
      </c>
      <c r="O25" s="61" t="s">
        <v>330</v>
      </c>
      <c r="P25" s="59" t="s">
        <v>330</v>
      </c>
      <c r="Q25" s="149" t="s">
        <v>513</v>
      </c>
      <c r="R25" s="149" t="s">
        <v>513</v>
      </c>
      <c r="S25" s="149" t="s">
        <v>330</v>
      </c>
      <c r="T25" s="60" t="s">
        <v>330</v>
      </c>
    </row>
    <row r="26" spans="1:20" ht="78.75" x14ac:dyDescent="0.25">
      <c r="A26" s="62">
        <v>2</v>
      </c>
      <c r="B26" s="60" t="s">
        <v>499</v>
      </c>
      <c r="C26" s="60" t="s">
        <v>499</v>
      </c>
      <c r="D26" s="60" t="s">
        <v>445</v>
      </c>
      <c r="E26" s="60" t="s">
        <v>330</v>
      </c>
      <c r="F26" s="167" t="s">
        <v>497</v>
      </c>
      <c r="G26" s="60" t="s">
        <v>330</v>
      </c>
      <c r="H26" s="60" t="s">
        <v>500</v>
      </c>
      <c r="I26" s="60" t="s">
        <v>330</v>
      </c>
      <c r="J26" s="59" t="s">
        <v>330</v>
      </c>
      <c r="K26" s="59" t="s">
        <v>491</v>
      </c>
      <c r="L26" s="59" t="s">
        <v>330</v>
      </c>
      <c r="M26" s="61" t="s">
        <v>330</v>
      </c>
      <c r="N26" s="61" t="s">
        <v>330</v>
      </c>
      <c r="O26" s="61" t="s">
        <v>330</v>
      </c>
      <c r="P26" s="59" t="s">
        <v>330</v>
      </c>
      <c r="Q26" s="149" t="s">
        <v>513</v>
      </c>
      <c r="R26" s="149" t="s">
        <v>513</v>
      </c>
      <c r="S26" s="149" t="s">
        <v>330</v>
      </c>
      <c r="T26" s="60" t="s">
        <v>330</v>
      </c>
    </row>
    <row r="27" spans="1:20" ht="78.75" x14ac:dyDescent="0.25">
      <c r="A27" s="62">
        <v>3</v>
      </c>
      <c r="B27" s="60" t="s">
        <v>501</v>
      </c>
      <c r="C27" s="60" t="s">
        <v>501</v>
      </c>
      <c r="D27" s="60" t="s">
        <v>445</v>
      </c>
      <c r="E27" s="60" t="s">
        <v>330</v>
      </c>
      <c r="F27" s="167" t="s">
        <v>497</v>
      </c>
      <c r="G27" s="60" t="s">
        <v>330</v>
      </c>
      <c r="H27" s="60" t="s">
        <v>498</v>
      </c>
      <c r="I27" s="60" t="s">
        <v>330</v>
      </c>
      <c r="J27" s="59" t="s">
        <v>330</v>
      </c>
      <c r="K27" s="59" t="s">
        <v>491</v>
      </c>
      <c r="L27" s="59" t="s">
        <v>330</v>
      </c>
      <c r="M27" s="61" t="s">
        <v>330</v>
      </c>
      <c r="N27" s="61" t="s">
        <v>330</v>
      </c>
      <c r="O27" s="61" t="s">
        <v>330</v>
      </c>
      <c r="P27" s="59" t="s">
        <v>330</v>
      </c>
      <c r="Q27" s="149" t="s">
        <v>513</v>
      </c>
      <c r="R27" s="149" t="s">
        <v>513</v>
      </c>
      <c r="S27" s="149" t="s">
        <v>330</v>
      </c>
      <c r="T27" s="60" t="s">
        <v>330</v>
      </c>
    </row>
    <row r="28" spans="1:20" ht="78.75" x14ac:dyDescent="0.25">
      <c r="A28" s="62">
        <v>4</v>
      </c>
      <c r="B28" s="60" t="s">
        <v>502</v>
      </c>
      <c r="C28" s="60" t="s">
        <v>502</v>
      </c>
      <c r="D28" s="60" t="s">
        <v>445</v>
      </c>
      <c r="E28" s="60" t="s">
        <v>330</v>
      </c>
      <c r="F28" s="167" t="s">
        <v>497</v>
      </c>
      <c r="G28" s="60" t="s">
        <v>330</v>
      </c>
      <c r="H28" s="60" t="s">
        <v>500</v>
      </c>
      <c r="I28" s="60" t="s">
        <v>330</v>
      </c>
      <c r="J28" s="59" t="s">
        <v>330</v>
      </c>
      <c r="K28" s="59" t="s">
        <v>491</v>
      </c>
      <c r="L28" s="59" t="s">
        <v>330</v>
      </c>
      <c r="M28" s="61" t="s">
        <v>330</v>
      </c>
      <c r="N28" s="61" t="s">
        <v>330</v>
      </c>
      <c r="O28" s="61" t="s">
        <v>330</v>
      </c>
      <c r="P28" s="59" t="s">
        <v>330</v>
      </c>
      <c r="Q28" s="149" t="s">
        <v>513</v>
      </c>
      <c r="R28" s="149" t="s">
        <v>513</v>
      </c>
      <c r="S28" s="149" t="s">
        <v>330</v>
      </c>
      <c r="T28" s="60" t="s">
        <v>330</v>
      </c>
    </row>
    <row r="29" spans="1:20" ht="78.75" x14ac:dyDescent="0.25">
      <c r="A29" s="62">
        <v>5</v>
      </c>
      <c r="B29" s="60" t="s">
        <v>502</v>
      </c>
      <c r="C29" s="60" t="s">
        <v>502</v>
      </c>
      <c r="D29" s="60" t="s">
        <v>445</v>
      </c>
      <c r="E29" s="60" t="s">
        <v>330</v>
      </c>
      <c r="F29" s="167" t="s">
        <v>497</v>
      </c>
      <c r="G29" s="60" t="s">
        <v>330</v>
      </c>
      <c r="H29" s="60" t="s">
        <v>503</v>
      </c>
      <c r="I29" s="60" t="s">
        <v>330</v>
      </c>
      <c r="J29" s="59" t="s">
        <v>330</v>
      </c>
      <c r="K29" s="59" t="s">
        <v>491</v>
      </c>
      <c r="L29" s="59" t="s">
        <v>330</v>
      </c>
      <c r="M29" s="61" t="s">
        <v>330</v>
      </c>
      <c r="N29" s="61" t="s">
        <v>330</v>
      </c>
      <c r="O29" s="61" t="s">
        <v>330</v>
      </c>
      <c r="P29" s="59" t="s">
        <v>330</v>
      </c>
      <c r="Q29" s="149" t="s">
        <v>513</v>
      </c>
      <c r="R29" s="149" t="s">
        <v>513</v>
      </c>
      <c r="S29" s="149" t="s">
        <v>330</v>
      </c>
      <c r="T29" s="60" t="s">
        <v>330</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72" t="s">
        <v>480</v>
      </c>
      <c r="C33" s="372"/>
      <c r="D33" s="372"/>
      <c r="E33" s="372"/>
      <c r="F33" s="372"/>
      <c r="G33" s="372"/>
      <c r="H33" s="372"/>
      <c r="I33" s="372"/>
      <c r="J33" s="372"/>
      <c r="K33" s="372"/>
      <c r="L33" s="372"/>
      <c r="M33" s="372"/>
      <c r="N33" s="372"/>
      <c r="O33" s="372"/>
      <c r="P33" s="372"/>
      <c r="Q33" s="372"/>
      <c r="R33" s="372"/>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445</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2021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7" t="str">
        <f>'1. паспорт местоположение'!A12:C12</f>
        <v>F_TP3500.PS.0018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7"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449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47.25" customHeight="1" x14ac:dyDescent="0.25">
      <c r="A21" s="379" t="s">
        <v>6</v>
      </c>
      <c r="B21" s="374" t="s">
        <v>456</v>
      </c>
      <c r="C21" s="375"/>
      <c r="D21" s="374" t="s">
        <v>458</v>
      </c>
      <c r="E21" s="375"/>
      <c r="F21" s="358" t="s">
        <v>103</v>
      </c>
      <c r="G21" s="360"/>
      <c r="H21" s="360"/>
      <c r="I21" s="359"/>
      <c r="J21" s="379" t="s">
        <v>459</v>
      </c>
      <c r="K21" s="374" t="s">
        <v>460</v>
      </c>
      <c r="L21" s="375"/>
      <c r="M21" s="374" t="s">
        <v>461</v>
      </c>
      <c r="N21" s="375"/>
      <c r="O21" s="374" t="s">
        <v>448</v>
      </c>
      <c r="P21" s="375"/>
      <c r="Q21" s="374" t="s">
        <v>136</v>
      </c>
      <c r="R21" s="375"/>
      <c r="S21" s="379" t="s">
        <v>135</v>
      </c>
      <c r="T21" s="379" t="s">
        <v>462</v>
      </c>
      <c r="U21" s="379" t="s">
        <v>457</v>
      </c>
      <c r="V21" s="374" t="s">
        <v>134</v>
      </c>
      <c r="W21" s="375"/>
      <c r="X21" s="358" t="s">
        <v>126</v>
      </c>
      <c r="Y21" s="360"/>
      <c r="Z21" s="358" t="s">
        <v>125</v>
      </c>
      <c r="AA21" s="360"/>
    </row>
    <row r="22" spans="1:27" ht="216" customHeight="1" x14ac:dyDescent="0.25">
      <c r="A22" s="380"/>
      <c r="B22" s="376"/>
      <c r="C22" s="377"/>
      <c r="D22" s="376"/>
      <c r="E22" s="377"/>
      <c r="F22" s="358" t="s">
        <v>133</v>
      </c>
      <c r="G22" s="359"/>
      <c r="H22" s="358" t="s">
        <v>132</v>
      </c>
      <c r="I22" s="359"/>
      <c r="J22" s="381"/>
      <c r="K22" s="376"/>
      <c r="L22" s="377"/>
      <c r="M22" s="376"/>
      <c r="N22" s="377"/>
      <c r="O22" s="376"/>
      <c r="P22" s="377"/>
      <c r="Q22" s="376"/>
      <c r="R22" s="377"/>
      <c r="S22" s="381"/>
      <c r="T22" s="381"/>
      <c r="U22" s="381"/>
      <c r="V22" s="376"/>
      <c r="W22" s="377"/>
      <c r="X22" s="92" t="s">
        <v>124</v>
      </c>
      <c r="Y22" s="92" t="s">
        <v>446</v>
      </c>
      <c r="Z22" s="92" t="s">
        <v>123</v>
      </c>
      <c r="AA22" s="92" t="s">
        <v>122</v>
      </c>
    </row>
    <row r="23" spans="1:27" ht="60" customHeight="1" x14ac:dyDescent="0.25">
      <c r="A23" s="381"/>
      <c r="B23" s="144" t="s">
        <v>120</v>
      </c>
      <c r="C23" s="14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58"/>
      <c r="R25" s="100"/>
      <c r="S25" s="101"/>
      <c r="T25" s="101"/>
      <c r="U25" s="101"/>
      <c r="V25" s="159"/>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2021 год</v>
      </c>
      <c r="B5" s="345"/>
      <c r="C5" s="34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F_TP3500.PS.0018</v>
      </c>
      <c r="B12" s="382"/>
      <c r="C12" s="382"/>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7" t="s">
        <v>441</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454</v>
      </c>
      <c r="C22" s="68"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474</v>
      </c>
      <c r="C24" s="36"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475</v>
      </c>
      <c r="C25" s="36"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612</v>
      </c>
      <c r="D26" s="23"/>
      <c r="E26" s="23"/>
      <c r="F26" s="23"/>
      <c r="G26" s="23"/>
      <c r="H26" s="23"/>
      <c r="I26" s="23"/>
      <c r="J26" s="23"/>
      <c r="K26" s="23"/>
      <c r="L26" s="23"/>
      <c r="M26" s="23"/>
      <c r="N26" s="23"/>
      <c r="O26" s="23"/>
      <c r="P26" s="23"/>
      <c r="Q26" s="23"/>
      <c r="R26" s="23"/>
      <c r="S26" s="23"/>
      <c r="T26" s="23"/>
      <c r="U26" s="23"/>
    </row>
    <row r="27" spans="1:21" ht="151.5" customHeight="1" x14ac:dyDescent="0.25">
      <c r="A27" s="24" t="s">
        <v>59</v>
      </c>
      <c r="B27" s="26" t="s">
        <v>455</v>
      </c>
      <c r="C27" s="68"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3">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3">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3"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2021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41"/>
      <c r="AB6" s="14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41"/>
      <c r="AB7" s="141"/>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42"/>
      <c r="AB8" s="142"/>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3"/>
      <c r="AB9" s="143"/>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41"/>
      <c r="AB10" s="141"/>
    </row>
    <row r="11" spans="1:28" x14ac:dyDescent="0.25">
      <c r="A11" s="383" t="str">
        <f>'1. паспорт местоположение'!A12:C12</f>
        <v>F_TP3500.PS.0018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42"/>
      <c r="AB11" s="142"/>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3"/>
      <c r="AB12" s="14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3"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42"/>
      <c r="AB14" s="142"/>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3"/>
      <c r="AB15" s="14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2"/>
      <c r="AB16" s="15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2"/>
      <c r="AB17" s="15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2"/>
      <c r="AB18" s="15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2"/>
      <c r="AB19" s="15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3"/>
      <c r="AB20" s="153"/>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3"/>
      <c r="AB21" s="153"/>
    </row>
    <row r="22" spans="1:28" x14ac:dyDescent="0.25">
      <c r="A22" s="386" t="s">
        <v>473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4"/>
      <c r="AB22" s="154"/>
    </row>
    <row r="23" spans="1:28" ht="32.25" customHeight="1" x14ac:dyDescent="0.25">
      <c r="A23" s="388" t="s">
        <v>327</v>
      </c>
      <c r="B23" s="389"/>
      <c r="C23" s="389"/>
      <c r="D23" s="389"/>
      <c r="E23" s="389"/>
      <c r="F23" s="389"/>
      <c r="G23" s="389"/>
      <c r="H23" s="389"/>
      <c r="I23" s="389"/>
      <c r="J23" s="389"/>
      <c r="K23" s="389"/>
      <c r="L23" s="390"/>
      <c r="M23" s="387" t="s">
        <v>328</v>
      </c>
      <c r="N23" s="387"/>
      <c r="O23" s="387"/>
      <c r="P23" s="387"/>
      <c r="Q23" s="387"/>
      <c r="R23" s="387"/>
      <c r="S23" s="387"/>
      <c r="T23" s="387"/>
      <c r="U23" s="387"/>
      <c r="V23" s="387"/>
      <c r="W23" s="387"/>
      <c r="X23" s="387"/>
      <c r="Y23" s="387"/>
      <c r="Z23" s="387"/>
    </row>
    <row r="24" spans="1:28" ht="151.5" customHeight="1" x14ac:dyDescent="0.25">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482</v>
      </c>
      <c r="O24" s="89" t="s">
        <v>243</v>
      </c>
      <c r="P24" s="89" t="s">
        <v>244</v>
      </c>
      <c r="Q24" s="89" t="s">
        <v>242</v>
      </c>
      <c r="R24" s="89" t="s">
        <v>200</v>
      </c>
      <c r="S24" s="89" t="s">
        <v>241</v>
      </c>
      <c r="T24" s="89" t="s">
        <v>240</v>
      </c>
      <c r="U24" s="89" t="s">
        <v>320</v>
      </c>
      <c r="V24" s="89" t="s">
        <v>242</v>
      </c>
      <c r="W24" s="104" t="s">
        <v>225</v>
      </c>
      <c r="X24" s="104" t="s">
        <v>257</v>
      </c>
      <c r="Y24" s="104" t="s">
        <v>258</v>
      </c>
      <c r="Z24" s="106" t="s">
        <v>255</v>
      </c>
    </row>
    <row r="25" spans="1:28" ht="16.5" customHeight="1" x14ac:dyDescent="0.25">
      <c r="A25" s="89">
        <v>1</v>
      </c>
      <c r="B25" s="90">
        <v>2</v>
      </c>
      <c r="C25" s="89">
        <v>3</v>
      </c>
      <c r="D25" s="90">
        <v>4</v>
      </c>
      <c r="E25" s="89">
        <v>5</v>
      </c>
      <c r="F25" s="90">
        <v>6</v>
      </c>
      <c r="G25" s="89">
        <v>7</v>
      </c>
      <c r="H25" s="90">
        <v>8</v>
      </c>
      <c r="I25" s="89">
        <v>9</v>
      </c>
      <c r="J25" s="90">
        <v>10</v>
      </c>
      <c r="K25" s="155">
        <v>11</v>
      </c>
      <c r="L25" s="90">
        <v>12</v>
      </c>
      <c r="M25" s="155">
        <v>13</v>
      </c>
      <c r="N25" s="90">
        <v>14</v>
      </c>
      <c r="O25" s="155">
        <v>15</v>
      </c>
      <c r="P25" s="90">
        <v>16</v>
      </c>
      <c r="Q25" s="155">
        <v>17</v>
      </c>
      <c r="R25" s="90">
        <v>18</v>
      </c>
      <c r="S25" s="155">
        <v>19</v>
      </c>
      <c r="T25" s="90">
        <v>20</v>
      </c>
      <c r="U25" s="155">
        <v>21</v>
      </c>
      <c r="V25" s="90">
        <v>22</v>
      </c>
      <c r="W25" s="155">
        <v>23</v>
      </c>
      <c r="X25" s="90">
        <v>24</v>
      </c>
      <c r="Y25" s="155">
        <v>25</v>
      </c>
      <c r="Z25" s="90">
        <v>26</v>
      </c>
    </row>
    <row r="26" spans="1:28" ht="45.75" customHeight="1" x14ac:dyDescent="0.25">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25">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25">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25">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25">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2021 год</v>
      </c>
      <c r="B5" s="345"/>
      <c r="C5" s="345"/>
      <c r="D5" s="345"/>
      <c r="E5" s="345"/>
      <c r="F5" s="345"/>
      <c r="G5" s="345"/>
      <c r="H5" s="345"/>
      <c r="I5" s="345"/>
      <c r="J5" s="345"/>
      <c r="K5" s="345"/>
      <c r="L5" s="345"/>
      <c r="M5" s="345"/>
      <c r="N5" s="345"/>
      <c r="O5" s="34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0" t="str">
        <f>'1. паспорт местоположение'!A12:C12</f>
        <v>F_TP3500.PS.0018</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4" t="s">
        <v>450</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1" t="s">
        <v>87</v>
      </c>
      <c r="F19" s="392"/>
      <c r="G19" s="392"/>
      <c r="H19" s="392"/>
      <c r="I19" s="393"/>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0" zoomScaleNormal="100" zoomScaleSheetLayoutView="100" zoomScalePageLayoutView="50" workbookViewId="0">
      <selection activeCell="A18" sqref="A18:I18"/>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27" width="16.7109375" style="179" customWidth="1"/>
    <col min="28" max="43" width="16.7109375" style="179" hidden="1" customWidth="1"/>
    <col min="44" max="52" width="17.85546875" style="179" hidden="1" customWidth="1"/>
    <col min="53" max="97" width="16.7109375" style="179" customWidth="1"/>
    <col min="98" max="16384" width="9.140625" style="179"/>
  </cols>
  <sheetData>
    <row r="1" spans="1:45" ht="27.75" x14ac:dyDescent="0.4">
      <c r="K1" s="180"/>
      <c r="L1" s="12"/>
      <c r="M1" s="12"/>
      <c r="N1" s="38" t="s">
        <v>70</v>
      </c>
      <c r="T1" s="181"/>
      <c r="U1" s="396"/>
      <c r="V1" s="396"/>
      <c r="W1" s="396"/>
      <c r="X1" s="396"/>
      <c r="Y1" s="396"/>
    </row>
    <row r="2" spans="1:45" ht="27.75" x14ac:dyDescent="0.4">
      <c r="K2" s="180"/>
      <c r="L2" s="12"/>
      <c r="M2" s="12"/>
      <c r="N2" s="15" t="s">
        <v>11</v>
      </c>
      <c r="T2" s="181"/>
      <c r="U2" s="396"/>
      <c r="V2" s="396"/>
      <c r="W2" s="396"/>
      <c r="X2" s="396"/>
      <c r="Y2" s="396"/>
    </row>
    <row r="3" spans="1:45" ht="27.75" x14ac:dyDescent="0.4">
      <c r="K3" s="180"/>
      <c r="L3" s="12"/>
      <c r="M3" s="12"/>
      <c r="N3" s="15" t="s">
        <v>302</v>
      </c>
      <c r="T3" s="181"/>
      <c r="U3" s="396"/>
      <c r="V3" s="396"/>
      <c r="W3" s="396"/>
      <c r="X3" s="396"/>
      <c r="Y3" s="396"/>
    </row>
    <row r="4" spans="1:45" ht="27.75" x14ac:dyDescent="0.4">
      <c r="K4" s="180"/>
      <c r="T4" s="183"/>
      <c r="U4" s="183"/>
      <c r="W4" s="183"/>
      <c r="X4" s="183"/>
      <c r="Y4" s="184"/>
    </row>
    <row r="5" spans="1:45" s="186" customFormat="1" ht="24.75" customHeight="1" x14ac:dyDescent="0.25">
      <c r="A5" s="397" t="str">
        <f>'1. паспорт местоположение'!A5:C5</f>
        <v>Год раскрытия информации: 2021 год</v>
      </c>
      <c r="B5" s="397"/>
      <c r="C5" s="397"/>
      <c r="D5" s="397"/>
      <c r="E5" s="397"/>
      <c r="F5" s="397"/>
      <c r="G5" s="397"/>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398" t="s">
        <v>10</v>
      </c>
      <c r="B6" s="398"/>
      <c r="C6" s="398"/>
      <c r="D6" s="398"/>
      <c r="E6" s="398"/>
      <c r="F6" s="398"/>
      <c r="G6" s="398"/>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5" ht="27.75" customHeight="1" x14ac:dyDescent="0.25">
      <c r="A7" s="399" t="s">
        <v>610</v>
      </c>
      <c r="B7" s="399"/>
      <c r="C7" s="399"/>
      <c r="D7" s="399"/>
      <c r="E7" s="399"/>
      <c r="F7" s="399"/>
      <c r="G7" s="399"/>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row>
    <row r="8" spans="1:45" ht="18.75" x14ac:dyDescent="0.25">
      <c r="A8" s="351" t="s">
        <v>514</v>
      </c>
      <c r="B8" s="351"/>
      <c r="C8" s="351"/>
      <c r="D8" s="351"/>
      <c r="E8" s="351"/>
      <c r="F8" s="351"/>
      <c r="G8" s="351"/>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row>
    <row r="9" spans="1:45" ht="27.75" x14ac:dyDescent="0.4">
      <c r="A9" s="400" t="str">
        <f>'1. паспорт местоположение'!A12:C12</f>
        <v>F_TP3500.PS.0018</v>
      </c>
      <c r="B9" s="400"/>
      <c r="C9" s="400"/>
      <c r="D9" s="400"/>
      <c r="E9" s="400"/>
      <c r="F9" s="400"/>
      <c r="G9" s="400"/>
      <c r="K9" s="180"/>
      <c r="T9" s="181"/>
      <c r="U9" s="187"/>
      <c r="V9" s="187"/>
      <c r="W9" s="187"/>
      <c r="X9" s="187"/>
      <c r="Y9" s="187"/>
    </row>
    <row r="10" spans="1:45" ht="18.75" x14ac:dyDescent="0.25">
      <c r="A10" s="351" t="s">
        <v>515</v>
      </c>
      <c r="B10" s="351"/>
      <c r="C10" s="351"/>
      <c r="D10" s="351"/>
      <c r="E10" s="351"/>
      <c r="F10" s="351"/>
      <c r="G10" s="351"/>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row>
    <row r="11" spans="1:45" ht="52.5" customHeight="1" x14ac:dyDescent="0.25">
      <c r="A11" s="401" t="s">
        <v>506</v>
      </c>
      <c r="B11" s="401"/>
      <c r="C11" s="401"/>
      <c r="D11" s="401"/>
      <c r="E11" s="401"/>
      <c r="F11" s="401"/>
      <c r="G11" s="401"/>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51" t="s">
        <v>516</v>
      </c>
      <c r="B12" s="351"/>
      <c r="C12" s="351"/>
      <c r="D12" s="351"/>
      <c r="E12" s="351"/>
      <c r="F12" s="351"/>
      <c r="G12" s="351"/>
      <c r="H12" s="189"/>
      <c r="I12" s="189"/>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row>
    <row r="13" spans="1:45" ht="18.75" x14ac:dyDescent="0.25">
      <c r="A13" s="336"/>
      <c r="B13" s="336"/>
      <c r="C13" s="336"/>
      <c r="D13" s="336"/>
      <c r="E13" s="336"/>
      <c r="F13" s="336"/>
      <c r="G13" s="336"/>
      <c r="H13" s="189"/>
      <c r="I13" s="189"/>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row>
    <row r="14" spans="1:45" ht="18.75" x14ac:dyDescent="0.25">
      <c r="A14" s="336"/>
      <c r="B14" s="336"/>
      <c r="C14" s="336"/>
      <c r="D14" s="336"/>
      <c r="E14" s="336"/>
      <c r="F14" s="336"/>
      <c r="G14" s="336"/>
      <c r="H14" s="189"/>
      <c r="I14" s="189"/>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row>
    <row r="15" spans="1:45" ht="18.75" x14ac:dyDescent="0.25">
      <c r="A15" s="336"/>
      <c r="B15" s="336"/>
      <c r="C15" s="336"/>
      <c r="D15" s="336"/>
      <c r="E15" s="336"/>
      <c r="F15" s="336"/>
      <c r="G15" s="336"/>
      <c r="H15" s="189"/>
      <c r="I15" s="189"/>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row>
    <row r="16" spans="1:45" ht="18.75" x14ac:dyDescent="0.25">
      <c r="A16" s="336"/>
      <c r="B16" s="336"/>
      <c r="C16" s="336"/>
      <c r="D16" s="336"/>
      <c r="E16" s="336"/>
      <c r="F16" s="336"/>
      <c r="G16" s="336"/>
      <c r="H16" s="189"/>
      <c r="I16" s="189"/>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193"/>
      <c r="V17" s="193"/>
      <c r="W17" s="193"/>
      <c r="X17" s="193"/>
      <c r="Y17" s="191"/>
      <c r="Z17" s="191"/>
    </row>
    <row r="18" spans="1:26" ht="27.75" x14ac:dyDescent="0.4">
      <c r="A18" s="395" t="s">
        <v>451</v>
      </c>
      <c r="B18" s="395"/>
      <c r="C18" s="395"/>
      <c r="D18" s="395"/>
      <c r="E18" s="395"/>
      <c r="F18" s="395"/>
      <c r="G18" s="395"/>
      <c r="H18" s="395"/>
      <c r="I18" s="395"/>
      <c r="U18" s="181"/>
      <c r="V18" s="181"/>
      <c r="W18" s="181"/>
      <c r="X18" s="181"/>
      <c r="Y18" s="181"/>
    </row>
    <row r="19" spans="1:26" ht="27.75" x14ac:dyDescent="0.4">
      <c r="A19" s="337"/>
      <c r="B19" s="337"/>
      <c r="C19" s="337"/>
      <c r="D19" s="337"/>
      <c r="E19" s="337"/>
      <c r="F19" s="337"/>
      <c r="G19" s="337"/>
      <c r="H19" s="337"/>
      <c r="I19" s="337"/>
      <c r="U19" s="181"/>
      <c r="V19" s="181"/>
      <c r="W19" s="181"/>
      <c r="X19" s="181"/>
      <c r="Y19" s="181"/>
    </row>
    <row r="20" spans="1:26" ht="27.75" x14ac:dyDescent="0.4">
      <c r="A20" s="337"/>
      <c r="B20" s="337"/>
      <c r="C20" s="337"/>
      <c r="D20" s="337"/>
      <c r="E20" s="337"/>
      <c r="F20" s="337"/>
      <c r="G20" s="337"/>
      <c r="H20" s="337"/>
      <c r="I20" s="337"/>
      <c r="U20" s="181"/>
      <c r="V20" s="181"/>
      <c r="W20" s="181"/>
      <c r="X20" s="181"/>
      <c r="Y20" s="181"/>
    </row>
    <row r="21" spans="1:26" ht="27.75" x14ac:dyDescent="0.4">
      <c r="A21" s="337"/>
      <c r="B21" s="337"/>
      <c r="C21" s="337"/>
      <c r="D21" s="337"/>
      <c r="E21" s="337"/>
      <c r="F21" s="337"/>
      <c r="G21" s="337"/>
      <c r="H21" s="337"/>
      <c r="I21" s="337"/>
      <c r="U21" s="181"/>
      <c r="V21" s="181"/>
      <c r="W21" s="181"/>
      <c r="X21" s="181"/>
      <c r="Y21" s="181"/>
    </row>
    <row r="22" spans="1:26" ht="27.75" x14ac:dyDescent="0.4">
      <c r="A22" s="337"/>
      <c r="B22" s="337"/>
      <c r="C22" s="337"/>
      <c r="D22" s="337"/>
      <c r="E22" s="337"/>
      <c r="F22" s="337"/>
      <c r="G22" s="337"/>
      <c r="H22" s="337"/>
      <c r="I22" s="337"/>
      <c r="U22" s="181"/>
      <c r="V22" s="181"/>
      <c r="W22" s="181"/>
      <c r="X22" s="181"/>
      <c r="Y22" s="181"/>
    </row>
    <row r="23" spans="1:26" ht="27.75" x14ac:dyDescent="0.4">
      <c r="A23" s="337"/>
      <c r="B23" s="337"/>
      <c r="C23" s="337"/>
      <c r="D23" s="337"/>
      <c r="E23" s="337"/>
      <c r="F23" s="337"/>
      <c r="G23" s="337"/>
      <c r="H23" s="337"/>
      <c r="I23" s="337"/>
      <c r="U23" s="181"/>
      <c r="V23" s="181"/>
      <c r="W23" s="181"/>
      <c r="X23" s="181"/>
      <c r="Y23" s="181"/>
    </row>
    <row r="24" spans="1:26" s="218" customFormat="1" ht="16.5" thickBot="1" x14ac:dyDescent="0.3">
      <c r="A24" s="217" t="s">
        <v>301</v>
      </c>
      <c r="B24" s="217" t="s">
        <v>1</v>
      </c>
      <c r="D24" s="219"/>
      <c r="E24" s="220"/>
      <c r="F24" s="220"/>
      <c r="G24" s="220"/>
      <c r="H24" s="220"/>
      <c r="M24" s="221"/>
    </row>
    <row r="25" spans="1:26" s="218" customFormat="1" x14ac:dyDescent="0.25">
      <c r="A25" s="222" t="s">
        <v>517</v>
      </c>
      <c r="B25" s="223">
        <v>19701705.833333332</v>
      </c>
      <c r="M25" s="221"/>
    </row>
    <row r="26" spans="1:26" s="218" customFormat="1" x14ac:dyDescent="0.25">
      <c r="A26" s="224" t="s">
        <v>299</v>
      </c>
      <c r="B26" s="225"/>
      <c r="M26" s="221"/>
    </row>
    <row r="27" spans="1:26" s="218" customFormat="1" x14ac:dyDescent="0.25">
      <c r="A27" s="224" t="s">
        <v>297</v>
      </c>
      <c r="B27" s="225">
        <v>25</v>
      </c>
      <c r="D27" s="226" t="s">
        <v>300</v>
      </c>
      <c r="E27" s="227"/>
      <c r="F27" s="227"/>
      <c r="M27" s="221"/>
    </row>
    <row r="28" spans="1:26" s="218" customFormat="1" ht="16.5" thickBot="1" x14ac:dyDescent="0.3">
      <c r="A28" s="228" t="s">
        <v>295</v>
      </c>
      <c r="B28" s="229">
        <v>1</v>
      </c>
      <c r="D28" s="402" t="s">
        <v>298</v>
      </c>
      <c r="E28" s="402"/>
      <c r="F28" s="230">
        <f>SUM(B95:AA95)</f>
        <v>0</v>
      </c>
      <c r="K28" s="231"/>
      <c r="M28" s="221"/>
      <c r="N28" s="232"/>
    </row>
    <row r="29" spans="1:26" s="218" customFormat="1" x14ac:dyDescent="0.25">
      <c r="A29" s="222" t="s">
        <v>294</v>
      </c>
      <c r="B29" s="233">
        <f>-C66</f>
        <v>-83152.865657898743</v>
      </c>
      <c r="D29" s="402" t="s">
        <v>296</v>
      </c>
      <c r="E29" s="402"/>
      <c r="F29" s="230" t="str">
        <f>IF(SUM(B96:AA96)=0,"не окупается",SUM(B96:AA96))</f>
        <v>не окупается</v>
      </c>
      <c r="K29" s="231"/>
      <c r="M29" s="221"/>
    </row>
    <row r="30" spans="1:26" s="218" customFormat="1" x14ac:dyDescent="0.25">
      <c r="A30" s="224" t="s">
        <v>518</v>
      </c>
      <c r="B30" s="234">
        <v>6</v>
      </c>
      <c r="D30" s="402" t="s">
        <v>519</v>
      </c>
      <c r="E30" s="402"/>
      <c r="F30" s="235">
        <f>AA93</f>
        <v>-25289559.038099058</v>
      </c>
      <c r="K30" s="231"/>
      <c r="M30" s="221"/>
    </row>
    <row r="31" spans="1:26" s="218" customFormat="1" x14ac:dyDescent="0.25">
      <c r="A31" s="224" t="s">
        <v>293</v>
      </c>
      <c r="B31" s="234">
        <v>6</v>
      </c>
      <c r="D31" s="402" t="s">
        <v>520</v>
      </c>
      <c r="E31" s="402"/>
      <c r="F31" s="236" t="str">
        <f>IF(F30&gt;0,"да","нет")</f>
        <v>нет</v>
      </c>
      <c r="K31" s="231"/>
      <c r="M31" s="221"/>
    </row>
    <row r="32" spans="1:26" s="218" customFormat="1" x14ac:dyDescent="0.25">
      <c r="A32" s="224" t="s">
        <v>272</v>
      </c>
      <c r="B32" s="234">
        <f>-C67</f>
        <v>0</v>
      </c>
      <c r="M32" s="221"/>
    </row>
    <row r="33" spans="1:27" s="218" customFormat="1" x14ac:dyDescent="0.25">
      <c r="A33" s="224" t="s">
        <v>292</v>
      </c>
      <c r="B33" s="234">
        <v>1</v>
      </c>
      <c r="M33" s="221"/>
    </row>
    <row r="34" spans="1:27" s="218" customFormat="1" x14ac:dyDescent="0.25">
      <c r="A34" s="224" t="s">
        <v>291</v>
      </c>
      <c r="B34" s="234">
        <v>1</v>
      </c>
      <c r="M34" s="221"/>
    </row>
    <row r="35" spans="1:27" s="218" customFormat="1" x14ac:dyDescent="0.25">
      <c r="A35" s="237" t="s">
        <v>521</v>
      </c>
      <c r="B35" s="238">
        <v>2.1999999999999999E-2</v>
      </c>
      <c r="M35" s="221"/>
    </row>
    <row r="36" spans="1:27" s="218" customFormat="1" ht="16.5" thickBot="1" x14ac:dyDescent="0.3">
      <c r="A36" s="228" t="s">
        <v>265</v>
      </c>
      <c r="B36" s="239">
        <v>0.2</v>
      </c>
      <c r="M36" s="221"/>
    </row>
    <row r="37" spans="1:27" s="218" customFormat="1" x14ac:dyDescent="0.25">
      <c r="A37" s="222" t="s">
        <v>511</v>
      </c>
      <c r="B37" s="233">
        <v>0</v>
      </c>
      <c r="M37" s="221"/>
    </row>
    <row r="38" spans="1:27" s="218" customFormat="1" x14ac:dyDescent="0.25">
      <c r="A38" s="224" t="s">
        <v>290</v>
      </c>
      <c r="B38" s="234"/>
      <c r="M38" s="221"/>
    </row>
    <row r="39" spans="1:27" s="218" customFormat="1" ht="16.5" thickBot="1" x14ac:dyDescent="0.3">
      <c r="A39" s="237" t="s">
        <v>289</v>
      </c>
      <c r="B39" s="240">
        <v>0</v>
      </c>
      <c r="M39" s="221"/>
    </row>
    <row r="40" spans="1:27" s="218" customFormat="1" x14ac:dyDescent="0.25">
      <c r="A40" s="241" t="s">
        <v>522</v>
      </c>
      <c r="B40" s="242">
        <v>0</v>
      </c>
      <c r="M40" s="221"/>
    </row>
    <row r="41" spans="1:27" s="218" customFormat="1" x14ac:dyDescent="0.25">
      <c r="A41" s="243" t="s">
        <v>288</v>
      </c>
      <c r="B41" s="244">
        <v>0</v>
      </c>
      <c r="M41" s="221"/>
    </row>
    <row r="42" spans="1:27" s="218" customFormat="1" x14ac:dyDescent="0.25">
      <c r="A42" s="243" t="s">
        <v>287</v>
      </c>
      <c r="B42" s="245">
        <v>0</v>
      </c>
      <c r="M42" s="221"/>
    </row>
    <row r="43" spans="1:27" s="218" customFormat="1" x14ac:dyDescent="0.25">
      <c r="A43" s="243" t="s">
        <v>286</v>
      </c>
      <c r="B43" s="245">
        <v>0</v>
      </c>
      <c r="M43" s="221"/>
      <c r="Z43" s="246"/>
    </row>
    <row r="44" spans="1:27" s="218" customFormat="1" x14ac:dyDescent="0.25">
      <c r="A44" s="243" t="s">
        <v>285</v>
      </c>
      <c r="B44" s="245">
        <v>0.16500000000000001</v>
      </c>
      <c r="M44" s="221"/>
      <c r="U44" s="247"/>
      <c r="V44" s="247"/>
      <c r="W44" s="247"/>
      <c r="X44" s="247"/>
      <c r="Y44" s="247"/>
      <c r="Z44" s="247"/>
    </row>
    <row r="45" spans="1:27" s="218" customFormat="1" x14ac:dyDescent="0.25">
      <c r="A45" s="243" t="s">
        <v>284</v>
      </c>
      <c r="B45" s="245">
        <f>1-B43</f>
        <v>1</v>
      </c>
      <c r="M45" s="221"/>
    </row>
    <row r="46" spans="1:27" s="218" customFormat="1" ht="16.5" thickBot="1" x14ac:dyDescent="0.3">
      <c r="A46" s="248" t="s">
        <v>523</v>
      </c>
      <c r="B46" s="249">
        <f>B45*B44+B43*B42*(1-B36)</f>
        <v>0.16500000000000001</v>
      </c>
      <c r="M46" s="221"/>
    </row>
    <row r="47" spans="1:27" s="218" customFormat="1" ht="31.5" x14ac:dyDescent="0.25">
      <c r="A47" s="250" t="s">
        <v>283</v>
      </c>
      <c r="B47" s="251" t="s">
        <v>584</v>
      </c>
      <c r="C47" s="252">
        <v>2021</v>
      </c>
      <c r="D47" s="253">
        <f>C47+1</f>
        <v>2022</v>
      </c>
      <c r="E47" s="253">
        <f t="shared" ref="E47:AA47" si="0">D47+1</f>
        <v>2023</v>
      </c>
      <c r="F47" s="253">
        <f t="shared" si="0"/>
        <v>2024</v>
      </c>
      <c r="G47" s="253">
        <f t="shared" si="0"/>
        <v>2025</v>
      </c>
      <c r="H47" s="253">
        <f t="shared" si="0"/>
        <v>2026</v>
      </c>
      <c r="I47" s="253">
        <f t="shared" si="0"/>
        <v>2027</v>
      </c>
      <c r="J47" s="253">
        <f t="shared" si="0"/>
        <v>2028</v>
      </c>
      <c r="K47" s="253">
        <f t="shared" si="0"/>
        <v>2029</v>
      </c>
      <c r="L47" s="253">
        <f t="shared" si="0"/>
        <v>2030</v>
      </c>
      <c r="M47" s="254">
        <f t="shared" si="0"/>
        <v>2031</v>
      </c>
      <c r="N47" s="253">
        <f t="shared" si="0"/>
        <v>2032</v>
      </c>
      <c r="O47" s="253">
        <f t="shared" si="0"/>
        <v>2033</v>
      </c>
      <c r="P47" s="253">
        <f t="shared" si="0"/>
        <v>2034</v>
      </c>
      <c r="Q47" s="253">
        <f t="shared" si="0"/>
        <v>2035</v>
      </c>
      <c r="R47" s="253">
        <f t="shared" si="0"/>
        <v>2036</v>
      </c>
      <c r="S47" s="253">
        <f t="shared" si="0"/>
        <v>2037</v>
      </c>
      <c r="T47" s="253">
        <f t="shared" si="0"/>
        <v>2038</v>
      </c>
      <c r="U47" s="253">
        <f t="shared" si="0"/>
        <v>2039</v>
      </c>
      <c r="V47" s="253">
        <f t="shared" si="0"/>
        <v>2040</v>
      </c>
      <c r="W47" s="253">
        <f t="shared" si="0"/>
        <v>2041</v>
      </c>
      <c r="X47" s="253">
        <f t="shared" si="0"/>
        <v>2042</v>
      </c>
      <c r="Y47" s="253">
        <f t="shared" si="0"/>
        <v>2043</v>
      </c>
      <c r="Z47" s="253">
        <f t="shared" si="0"/>
        <v>2044</v>
      </c>
      <c r="AA47" s="253">
        <f t="shared" si="0"/>
        <v>2045</v>
      </c>
    </row>
    <row r="48" spans="1:27" s="218" customFormat="1" outlineLevel="1" x14ac:dyDescent="0.25">
      <c r="A48" s="255" t="s">
        <v>282</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row>
    <row r="49" spans="1:27" s="218" customFormat="1" outlineLevel="1" x14ac:dyDescent="0.25">
      <c r="A49" s="255" t="s">
        <v>281</v>
      </c>
      <c r="B49" s="256">
        <f>B48</f>
        <v>0.04</v>
      </c>
      <c r="C49" s="256">
        <f t="shared" ref="C49:AA49" si="1">(1+B49)*(1+C48)-1</f>
        <v>8.1600000000000117E-2</v>
      </c>
      <c r="D49" s="256">
        <f t="shared" si="1"/>
        <v>0.12486400000000009</v>
      </c>
      <c r="E49" s="256">
        <f t="shared" si="1"/>
        <v>0.16985856000000021</v>
      </c>
      <c r="F49" s="256">
        <f t="shared" si="1"/>
        <v>0.21665290240000035</v>
      </c>
      <c r="G49" s="256">
        <f t="shared" si="1"/>
        <v>0.26531901849600037</v>
      </c>
      <c r="H49" s="256">
        <f t="shared" si="1"/>
        <v>0.31593177923584048</v>
      </c>
      <c r="I49" s="256">
        <f t="shared" si="1"/>
        <v>0.3685690504052741</v>
      </c>
      <c r="J49" s="256">
        <f t="shared" si="1"/>
        <v>0.42331181242148519</v>
      </c>
      <c r="K49" s="256">
        <f t="shared" si="1"/>
        <v>0.48024428491834459</v>
      </c>
      <c r="L49" s="256">
        <f t="shared" si="1"/>
        <v>0.53945405631507848</v>
      </c>
      <c r="M49" s="257">
        <f t="shared" si="1"/>
        <v>0.60103221856768174</v>
      </c>
      <c r="N49" s="256">
        <f t="shared" si="1"/>
        <v>0.66507350731038906</v>
      </c>
      <c r="O49" s="256">
        <f t="shared" si="1"/>
        <v>0.73167644760280459</v>
      </c>
      <c r="P49" s="256">
        <f t="shared" si="1"/>
        <v>0.80094350550691673</v>
      </c>
      <c r="Q49" s="256">
        <f t="shared" si="1"/>
        <v>0.87298124572719349</v>
      </c>
      <c r="R49" s="256">
        <f t="shared" si="1"/>
        <v>0.94790049555628131</v>
      </c>
      <c r="S49" s="256">
        <f t="shared" si="1"/>
        <v>1.0258165153785326</v>
      </c>
      <c r="T49" s="256">
        <f>(1+S49)*(1+T48)-1</f>
        <v>1.1068491759936738</v>
      </c>
      <c r="U49" s="256">
        <f t="shared" si="1"/>
        <v>1.1911231430334208</v>
      </c>
      <c r="V49" s="256">
        <f t="shared" si="1"/>
        <v>1.2787680687547578</v>
      </c>
      <c r="W49" s="256">
        <f t="shared" si="1"/>
        <v>1.369918791504948</v>
      </c>
      <c r="X49" s="256">
        <f t="shared" si="1"/>
        <v>1.4647155431651462</v>
      </c>
      <c r="Y49" s="256">
        <f t="shared" si="1"/>
        <v>1.5633041648917523</v>
      </c>
      <c r="Z49" s="256">
        <f t="shared" si="1"/>
        <v>1.6658363314874225</v>
      </c>
      <c r="AA49" s="256">
        <f t="shared" si="1"/>
        <v>1.7724697847469195</v>
      </c>
    </row>
    <row r="50" spans="1:27" s="226" customFormat="1" ht="16.5" thickBot="1" x14ac:dyDescent="0.3">
      <c r="A50" s="258" t="s">
        <v>524</v>
      </c>
      <c r="B50" s="259">
        <f>B51*1000</f>
        <v>0</v>
      </c>
      <c r="C50" s="259">
        <f>C51*1000</f>
        <v>0</v>
      </c>
      <c r="D50" s="259">
        <f t="shared" ref="D50:AA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row>
    <row r="51" spans="1:27" s="218" customFormat="1" x14ac:dyDescent="0.25">
      <c r="A51" s="218" t="s">
        <v>525</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s="218" customFormat="1" x14ac:dyDescent="0.25">
      <c r="A52" s="218" t="s">
        <v>526</v>
      </c>
      <c r="C52" s="218">
        <v>-99.783438789478495</v>
      </c>
      <c r="D52" s="218">
        <v>-99.783438789478495</v>
      </c>
      <c r="E52" s="218">
        <v>-99.783438789478495</v>
      </c>
      <c r="F52" s="218">
        <v>-99.783438789478495</v>
      </c>
      <c r="G52" s="218">
        <v>-99.783438789478495</v>
      </c>
      <c r="H52" s="218">
        <v>-99.783438789478495</v>
      </c>
      <c r="I52" s="218">
        <v>-99.783438789478495</v>
      </c>
      <c r="J52" s="218">
        <v>-93.248384590997844</v>
      </c>
      <c r="K52" s="218">
        <v>-93.248384590997844</v>
      </c>
      <c r="L52" s="218">
        <v>-93.248384590997844</v>
      </c>
      <c r="M52" s="221">
        <v>-93.248384590997844</v>
      </c>
      <c r="N52" s="218">
        <v>-93.248384590997844</v>
      </c>
      <c r="O52" s="218">
        <v>-93.248384590997844</v>
      </c>
      <c r="P52" s="218">
        <v>-107.97702899010901</v>
      </c>
      <c r="Q52" s="218">
        <v>-107.97702899010901</v>
      </c>
      <c r="R52" s="218">
        <v>-107.97702899010901</v>
      </c>
      <c r="S52" s="218">
        <v>-107.97702899010901</v>
      </c>
      <c r="T52" s="218">
        <v>-107.97702899010901</v>
      </c>
      <c r="U52" s="218">
        <v>-107.97702899010901</v>
      </c>
      <c r="V52" s="218">
        <v>-101.44197479162833</v>
      </c>
      <c r="W52" s="218">
        <v>-101.44197479162833</v>
      </c>
      <c r="X52" s="218">
        <v>-101.44197479162833</v>
      </c>
      <c r="Y52" s="218">
        <v>-101.44197479162833</v>
      </c>
      <c r="Z52" s="218">
        <v>-101.44197479162833</v>
      </c>
      <c r="AA52" s="218">
        <v>-101.44197479162833</v>
      </c>
    </row>
    <row r="53" spans="1:27" s="218" customFormat="1" ht="18.75" customHeight="1" x14ac:dyDescent="0.25">
      <c r="A53" s="218" t="s">
        <v>527</v>
      </c>
      <c r="C53" s="218">
        <v>0</v>
      </c>
      <c r="D53" s="218">
        <v>0</v>
      </c>
      <c r="E53" s="218">
        <v>0</v>
      </c>
      <c r="F53" s="218">
        <v>0</v>
      </c>
      <c r="G53" s="218">
        <v>0</v>
      </c>
      <c r="H53" s="218">
        <v>0</v>
      </c>
      <c r="I53" s="218">
        <v>0</v>
      </c>
      <c r="J53" s="218">
        <v>0</v>
      </c>
      <c r="K53" s="218">
        <v>0</v>
      </c>
      <c r="L53" s="218">
        <v>0</v>
      </c>
      <c r="M53" s="221">
        <v>0</v>
      </c>
      <c r="N53" s="218">
        <v>0</v>
      </c>
      <c r="O53" s="218">
        <v>0</v>
      </c>
      <c r="P53" s="218">
        <v>0</v>
      </c>
      <c r="Q53" s="218">
        <v>0</v>
      </c>
      <c r="R53" s="218">
        <v>0</v>
      </c>
      <c r="S53" s="218">
        <v>0</v>
      </c>
      <c r="T53" s="218">
        <v>0</v>
      </c>
      <c r="U53" s="218">
        <v>0</v>
      </c>
      <c r="V53" s="218">
        <v>0</v>
      </c>
      <c r="W53" s="218">
        <v>0</v>
      </c>
      <c r="X53" s="218">
        <v>0</v>
      </c>
      <c r="Y53" s="218">
        <v>0</v>
      </c>
      <c r="Z53" s="218">
        <v>0</v>
      </c>
      <c r="AA53" s="218">
        <v>0</v>
      </c>
    </row>
    <row r="54" spans="1:27" s="218" customFormat="1" x14ac:dyDescent="0.25">
      <c r="M54" s="221"/>
    </row>
    <row r="55" spans="1:27" s="218" customFormat="1" x14ac:dyDescent="0.25"/>
    <row r="56" spans="1:27" s="262" customFormat="1" ht="16.5" thickBot="1" x14ac:dyDescent="0.3">
      <c r="M56" s="263"/>
    </row>
    <row r="57" spans="1:27" s="218" customFormat="1" ht="31.5" x14ac:dyDescent="0.25">
      <c r="A57" s="264" t="s">
        <v>280</v>
      </c>
      <c r="B57" s="251" t="str">
        <f>B47</f>
        <v>Год окончания строительства 2020</v>
      </c>
      <c r="C57" s="251">
        <f t="shared" ref="C57:AA57" si="3">C47</f>
        <v>2021</v>
      </c>
      <c r="D57" s="251">
        <f t="shared" si="3"/>
        <v>2022</v>
      </c>
      <c r="E57" s="251">
        <f t="shared" si="3"/>
        <v>2023</v>
      </c>
      <c r="F57" s="251">
        <f t="shared" si="3"/>
        <v>2024</v>
      </c>
      <c r="G57" s="251">
        <f t="shared" si="3"/>
        <v>2025</v>
      </c>
      <c r="H57" s="251">
        <f t="shared" si="3"/>
        <v>2026</v>
      </c>
      <c r="I57" s="251">
        <f t="shared" si="3"/>
        <v>2027</v>
      </c>
      <c r="J57" s="251">
        <f t="shared" si="3"/>
        <v>2028</v>
      </c>
      <c r="K57" s="251">
        <f t="shared" si="3"/>
        <v>2029</v>
      </c>
      <c r="L57" s="251">
        <f t="shared" si="3"/>
        <v>2030</v>
      </c>
      <c r="M57" s="265">
        <f t="shared" si="3"/>
        <v>2031</v>
      </c>
      <c r="N57" s="251">
        <f t="shared" si="3"/>
        <v>2032</v>
      </c>
      <c r="O57" s="251">
        <f t="shared" si="3"/>
        <v>2033</v>
      </c>
      <c r="P57" s="251">
        <f t="shared" si="3"/>
        <v>2034</v>
      </c>
      <c r="Q57" s="251">
        <f t="shared" si="3"/>
        <v>2035</v>
      </c>
      <c r="R57" s="251">
        <f t="shared" si="3"/>
        <v>2036</v>
      </c>
      <c r="S57" s="251">
        <f t="shared" si="3"/>
        <v>2037</v>
      </c>
      <c r="T57" s="251">
        <f t="shared" si="3"/>
        <v>2038</v>
      </c>
      <c r="U57" s="251">
        <f t="shared" si="3"/>
        <v>2039</v>
      </c>
      <c r="V57" s="251">
        <f t="shared" si="3"/>
        <v>2040</v>
      </c>
      <c r="W57" s="251">
        <f t="shared" si="3"/>
        <v>2041</v>
      </c>
      <c r="X57" s="251">
        <f t="shared" si="3"/>
        <v>2042</v>
      </c>
      <c r="Y57" s="251">
        <f t="shared" si="3"/>
        <v>2043</v>
      </c>
      <c r="Z57" s="251">
        <f t="shared" si="3"/>
        <v>2044</v>
      </c>
      <c r="AA57" s="251">
        <f t="shared" si="3"/>
        <v>2045</v>
      </c>
    </row>
    <row r="58" spans="1:27" s="218" customFormat="1"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27" s="218" customFormat="1"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27" s="218" customFormat="1" x14ac:dyDescent="0.25">
      <c r="A60" s="255"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s="218" customFormat="1" ht="16.5" thickBot="1" x14ac:dyDescent="0.3">
      <c r="A61" s="258"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27" s="218" customFormat="1"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27" s="231" customFormat="1" ht="31.5" x14ac:dyDescent="0.25">
      <c r="A63" s="264" t="s">
        <v>528</v>
      </c>
      <c r="B63" s="251" t="str">
        <f>B47</f>
        <v>Год окончания строительства 2020</v>
      </c>
      <c r="C63" s="251">
        <f t="shared" ref="C63:AA63" si="4">C47</f>
        <v>2021</v>
      </c>
      <c r="D63" s="251">
        <f t="shared" si="4"/>
        <v>2022</v>
      </c>
      <c r="E63" s="251">
        <f t="shared" si="4"/>
        <v>2023</v>
      </c>
      <c r="F63" s="251">
        <f t="shared" si="4"/>
        <v>2024</v>
      </c>
      <c r="G63" s="251">
        <f t="shared" si="4"/>
        <v>2025</v>
      </c>
      <c r="H63" s="251">
        <f t="shared" si="4"/>
        <v>2026</v>
      </c>
      <c r="I63" s="251">
        <f t="shared" si="4"/>
        <v>2027</v>
      </c>
      <c r="J63" s="251">
        <f t="shared" si="4"/>
        <v>2028</v>
      </c>
      <c r="K63" s="251">
        <f t="shared" si="4"/>
        <v>2029</v>
      </c>
      <c r="L63" s="251">
        <f t="shared" si="4"/>
        <v>2030</v>
      </c>
      <c r="M63" s="265">
        <f t="shared" si="4"/>
        <v>2031</v>
      </c>
      <c r="N63" s="251">
        <f t="shared" si="4"/>
        <v>2032</v>
      </c>
      <c r="O63" s="251">
        <f t="shared" si="4"/>
        <v>2033</v>
      </c>
      <c r="P63" s="251">
        <f t="shared" si="4"/>
        <v>2034</v>
      </c>
      <c r="Q63" s="251">
        <f t="shared" si="4"/>
        <v>2035</v>
      </c>
      <c r="R63" s="251">
        <f t="shared" si="4"/>
        <v>2036</v>
      </c>
      <c r="S63" s="251">
        <f t="shared" si="4"/>
        <v>2037</v>
      </c>
      <c r="T63" s="251">
        <f t="shared" si="4"/>
        <v>2038</v>
      </c>
      <c r="U63" s="251">
        <f t="shared" si="4"/>
        <v>2039</v>
      </c>
      <c r="V63" s="251">
        <f t="shared" si="4"/>
        <v>2040</v>
      </c>
      <c r="W63" s="251">
        <f t="shared" si="4"/>
        <v>2041</v>
      </c>
      <c r="X63" s="251">
        <f t="shared" si="4"/>
        <v>2042</v>
      </c>
      <c r="Y63" s="251">
        <f t="shared" si="4"/>
        <v>2043</v>
      </c>
      <c r="Z63" s="251">
        <f t="shared" si="4"/>
        <v>2044</v>
      </c>
      <c r="AA63" s="251">
        <f t="shared" si="4"/>
        <v>2045</v>
      </c>
    </row>
    <row r="64" spans="1:27" s="226" customFormat="1" ht="14.25" x14ac:dyDescent="0.25">
      <c r="A64" s="275" t="s">
        <v>275</v>
      </c>
      <c r="B64" s="276">
        <f t="shared" ref="B64:AA64" si="5">B50*$B$28</f>
        <v>0</v>
      </c>
      <c r="C64" s="276">
        <f t="shared" si="5"/>
        <v>0</v>
      </c>
      <c r="D64" s="276">
        <f t="shared" si="5"/>
        <v>0</v>
      </c>
      <c r="E64" s="276">
        <f t="shared" si="5"/>
        <v>0</v>
      </c>
      <c r="F64" s="276">
        <f t="shared" si="5"/>
        <v>0</v>
      </c>
      <c r="G64" s="276">
        <f t="shared" si="5"/>
        <v>0</v>
      </c>
      <c r="H64" s="276">
        <f t="shared" si="5"/>
        <v>0</v>
      </c>
      <c r="I64" s="276">
        <f t="shared" si="5"/>
        <v>0</v>
      </c>
      <c r="J64" s="276">
        <f t="shared" si="5"/>
        <v>0</v>
      </c>
      <c r="K64" s="276">
        <f t="shared" si="5"/>
        <v>0</v>
      </c>
      <c r="L64" s="276">
        <f t="shared" si="5"/>
        <v>0</v>
      </c>
      <c r="M64" s="277">
        <f t="shared" si="5"/>
        <v>0</v>
      </c>
      <c r="N64" s="276">
        <f t="shared" si="5"/>
        <v>0</v>
      </c>
      <c r="O64" s="276">
        <f t="shared" si="5"/>
        <v>0</v>
      </c>
      <c r="P64" s="276">
        <f t="shared" si="5"/>
        <v>0</v>
      </c>
      <c r="Q64" s="276">
        <f t="shared" si="5"/>
        <v>0</v>
      </c>
      <c r="R64" s="276">
        <f t="shared" si="5"/>
        <v>0</v>
      </c>
      <c r="S64" s="276">
        <f t="shared" si="5"/>
        <v>0</v>
      </c>
      <c r="T64" s="276">
        <f t="shared" si="5"/>
        <v>0</v>
      </c>
      <c r="U64" s="276">
        <f t="shared" si="5"/>
        <v>0</v>
      </c>
      <c r="V64" s="276">
        <f t="shared" si="5"/>
        <v>0</v>
      </c>
      <c r="W64" s="276">
        <f t="shared" si="5"/>
        <v>0</v>
      </c>
      <c r="X64" s="276">
        <f t="shared" si="5"/>
        <v>0</v>
      </c>
      <c r="Y64" s="276">
        <f t="shared" si="5"/>
        <v>0</v>
      </c>
      <c r="Z64" s="276">
        <f t="shared" si="5"/>
        <v>0</v>
      </c>
      <c r="AA64" s="276">
        <f t="shared" si="5"/>
        <v>0</v>
      </c>
    </row>
    <row r="65" spans="1:27" s="218" customFormat="1" x14ac:dyDescent="0.25">
      <c r="A65" s="266" t="s">
        <v>274</v>
      </c>
      <c r="B65" s="278">
        <f t="shared" ref="B65:AA65" si="6">SUM(B66:B71)</f>
        <v>0</v>
      </c>
      <c r="C65" s="278">
        <f t="shared" si="6"/>
        <v>-341615.91210876789</v>
      </c>
      <c r="D65" s="278">
        <f t="shared" si="6"/>
        <v>-332947.16154210118</v>
      </c>
      <c r="E65" s="278">
        <f t="shared" si="6"/>
        <v>-324278.41097543447</v>
      </c>
      <c r="F65" s="278">
        <f t="shared" si="6"/>
        <v>-315609.66040876787</v>
      </c>
      <c r="G65" s="278">
        <f t="shared" si="6"/>
        <v>-306940.90984210127</v>
      </c>
      <c r="H65" s="278">
        <f t="shared" si="6"/>
        <v>-298272.15927543456</v>
      </c>
      <c r="I65" s="278">
        <f t="shared" si="6"/>
        <v>-289603.40870876785</v>
      </c>
      <c r="J65" s="278">
        <f t="shared" si="6"/>
        <v>-286380.53664083511</v>
      </c>
      <c r="K65" s="278">
        <f t="shared" si="6"/>
        <v>-277711.7860741684</v>
      </c>
      <c r="L65" s="278">
        <f t="shared" si="6"/>
        <v>-269043.0355075018</v>
      </c>
      <c r="M65" s="279">
        <f t="shared" si="6"/>
        <v>-260374.28494083509</v>
      </c>
      <c r="N65" s="278">
        <f t="shared" si="6"/>
        <v>-251705.53437416849</v>
      </c>
      <c r="O65" s="278">
        <f t="shared" si="6"/>
        <v>-243036.78380750178</v>
      </c>
      <c r="P65" s="278">
        <f t="shared" si="6"/>
        <v>-222094.16290824249</v>
      </c>
      <c r="Q65" s="278">
        <f t="shared" si="6"/>
        <v>-213425.41234157584</v>
      </c>
      <c r="R65" s="278">
        <f t="shared" si="6"/>
        <v>-204756.66177490918</v>
      </c>
      <c r="S65" s="278">
        <f t="shared" si="6"/>
        <v>-196087.91120824253</v>
      </c>
      <c r="T65" s="278">
        <f t="shared" si="6"/>
        <v>-187419.16064157587</v>
      </c>
      <c r="U65" s="278">
        <f t="shared" si="6"/>
        <v>-178750.41007490922</v>
      </c>
      <c r="V65" s="278">
        <f t="shared" si="6"/>
        <v>-175527.53800697648</v>
      </c>
      <c r="W65" s="278">
        <f t="shared" si="6"/>
        <v>-166858.7874403098</v>
      </c>
      <c r="X65" s="278">
        <f t="shared" si="6"/>
        <v>-158190.03687364311</v>
      </c>
      <c r="Y65" s="278">
        <f t="shared" si="6"/>
        <v>-149521.28630697643</v>
      </c>
      <c r="Z65" s="278">
        <f t="shared" si="6"/>
        <v>-140852.53574030974</v>
      </c>
      <c r="AA65" s="278">
        <f t="shared" si="6"/>
        <v>-132183.78517364309</v>
      </c>
    </row>
    <row r="66" spans="1:27" s="218" customFormat="1" x14ac:dyDescent="0.25">
      <c r="A66" s="280" t="s">
        <v>273</v>
      </c>
      <c r="B66" s="278">
        <f>-B52*1000/1.2</f>
        <v>0</v>
      </c>
      <c r="C66" s="278">
        <f t="shared" ref="C66:AA67" si="7">-C52*1000/1.2</f>
        <v>83152.865657898743</v>
      </c>
      <c r="D66" s="278">
        <f t="shared" si="7"/>
        <v>83152.865657898743</v>
      </c>
      <c r="E66" s="278">
        <f t="shared" si="7"/>
        <v>83152.865657898743</v>
      </c>
      <c r="F66" s="278">
        <f t="shared" si="7"/>
        <v>83152.865657898743</v>
      </c>
      <c r="G66" s="278">
        <f t="shared" si="7"/>
        <v>83152.865657898743</v>
      </c>
      <c r="H66" s="278">
        <f t="shared" si="7"/>
        <v>83152.865657898743</v>
      </c>
      <c r="I66" s="278">
        <f t="shared" si="7"/>
        <v>83152.865657898743</v>
      </c>
      <c r="J66" s="278">
        <f t="shared" si="7"/>
        <v>77706.98715916487</v>
      </c>
      <c r="K66" s="278">
        <f t="shared" si="7"/>
        <v>77706.98715916487</v>
      </c>
      <c r="L66" s="278">
        <f t="shared" si="7"/>
        <v>77706.98715916487</v>
      </c>
      <c r="M66" s="278">
        <f t="shared" si="7"/>
        <v>77706.98715916487</v>
      </c>
      <c r="N66" s="278">
        <f t="shared" si="7"/>
        <v>77706.98715916487</v>
      </c>
      <c r="O66" s="278">
        <f t="shared" si="7"/>
        <v>77706.98715916487</v>
      </c>
      <c r="P66" s="278">
        <f t="shared" si="7"/>
        <v>89980.857491757502</v>
      </c>
      <c r="Q66" s="278">
        <f t="shared" si="7"/>
        <v>89980.857491757502</v>
      </c>
      <c r="R66" s="278">
        <f t="shared" si="7"/>
        <v>89980.857491757502</v>
      </c>
      <c r="S66" s="278">
        <f t="shared" si="7"/>
        <v>89980.857491757502</v>
      </c>
      <c r="T66" s="278">
        <f t="shared" si="7"/>
        <v>89980.857491757502</v>
      </c>
      <c r="U66" s="278">
        <f t="shared" si="7"/>
        <v>89980.857491757502</v>
      </c>
      <c r="V66" s="278">
        <f t="shared" si="7"/>
        <v>84534.9789930236</v>
      </c>
      <c r="W66" s="278">
        <f t="shared" si="7"/>
        <v>84534.9789930236</v>
      </c>
      <c r="X66" s="278">
        <f t="shared" si="7"/>
        <v>84534.9789930236</v>
      </c>
      <c r="Y66" s="278">
        <f t="shared" si="7"/>
        <v>84534.9789930236</v>
      </c>
      <c r="Z66" s="278">
        <f t="shared" si="7"/>
        <v>84534.9789930236</v>
      </c>
      <c r="AA66" s="278">
        <f t="shared" si="7"/>
        <v>84534.9789930236</v>
      </c>
    </row>
    <row r="67" spans="1:27" s="218" customFormat="1" x14ac:dyDescent="0.25">
      <c r="A67" s="280" t="str">
        <f>A32</f>
        <v>Прочие расходы при эксплуатации объекта, руб. без НДС</v>
      </c>
      <c r="B67" s="278">
        <f>-B53*1000/1.2</f>
        <v>0</v>
      </c>
      <c r="C67" s="278">
        <f t="shared" si="7"/>
        <v>0</v>
      </c>
      <c r="D67" s="278">
        <f t="shared" si="7"/>
        <v>0</v>
      </c>
      <c r="E67" s="278">
        <f t="shared" si="7"/>
        <v>0</v>
      </c>
      <c r="F67" s="278">
        <f t="shared" si="7"/>
        <v>0</v>
      </c>
      <c r="G67" s="278">
        <f t="shared" si="7"/>
        <v>0</v>
      </c>
      <c r="H67" s="278">
        <f t="shared" si="7"/>
        <v>0</v>
      </c>
      <c r="I67" s="278">
        <f t="shared" si="7"/>
        <v>0</v>
      </c>
      <c r="J67" s="278">
        <f t="shared" si="7"/>
        <v>0</v>
      </c>
      <c r="K67" s="278">
        <f t="shared" si="7"/>
        <v>0</v>
      </c>
      <c r="L67" s="278">
        <f t="shared" si="7"/>
        <v>0</v>
      </c>
      <c r="M67" s="278">
        <f t="shared" si="7"/>
        <v>0</v>
      </c>
      <c r="N67" s="278">
        <f t="shared" si="7"/>
        <v>0</v>
      </c>
      <c r="O67" s="278">
        <f t="shared" si="7"/>
        <v>0</v>
      </c>
      <c r="P67" s="278">
        <f t="shared" si="7"/>
        <v>0</v>
      </c>
      <c r="Q67" s="278">
        <f t="shared" si="7"/>
        <v>0</v>
      </c>
      <c r="R67" s="278">
        <f t="shared" si="7"/>
        <v>0</v>
      </c>
      <c r="S67" s="278">
        <f t="shared" si="7"/>
        <v>0</v>
      </c>
      <c r="T67" s="278">
        <f t="shared" si="7"/>
        <v>0</v>
      </c>
      <c r="U67" s="278">
        <f t="shared" si="7"/>
        <v>0</v>
      </c>
      <c r="V67" s="278">
        <f t="shared" si="7"/>
        <v>0</v>
      </c>
      <c r="W67" s="278">
        <f t="shared" si="7"/>
        <v>0</v>
      </c>
      <c r="X67" s="278">
        <f t="shared" si="7"/>
        <v>0</v>
      </c>
      <c r="Y67" s="278">
        <f t="shared" si="7"/>
        <v>0</v>
      </c>
      <c r="Z67" s="278">
        <f t="shared" si="7"/>
        <v>0</v>
      </c>
      <c r="AA67" s="278">
        <f t="shared" si="7"/>
        <v>0</v>
      </c>
    </row>
    <row r="68" spans="1:27" s="218" customFormat="1" x14ac:dyDescent="0.25">
      <c r="A68" s="280" t="s">
        <v>511</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row>
    <row r="69" spans="1:27" s="218" customFormat="1" x14ac:dyDescent="0.25">
      <c r="A69" s="280" t="s">
        <v>511</v>
      </c>
      <c r="B69" s="278">
        <f t="shared" ref="B69:AA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row>
    <row r="70" spans="1:27" s="218" customFormat="1" x14ac:dyDescent="0.25">
      <c r="A70" s="280" t="s">
        <v>511</v>
      </c>
      <c r="B70" s="278"/>
      <c r="C70" s="278">
        <f t="shared" ref="C70:AA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row>
    <row r="71" spans="1:27" s="218" customFormat="1" x14ac:dyDescent="0.25">
      <c r="A71" s="280" t="s">
        <v>271</v>
      </c>
      <c r="B71" s="278"/>
      <c r="C71" s="278">
        <f>-(($B$25+$B$26)*$B$28+($B$25+$B$26)*$B$28+SUM($B$73:C73))/2*$B35</f>
        <v>-424768.77776666661</v>
      </c>
      <c r="D71" s="278">
        <f>-(($B$25+$B$26)*$B$28+($B$25+$B$26)*$B$28+SUM($B$73:D73))/2*$B35</f>
        <v>-416100.02719999995</v>
      </c>
      <c r="E71" s="278">
        <f>-(($B$25+$B$26)*$B$28+($B$25+$B$26)*$B$28+SUM($B$73:E73))/2*$B35</f>
        <v>-407431.27663333324</v>
      </c>
      <c r="F71" s="278">
        <f>-(($B$25+$B$26)*$B$28+($B$25+$B$26)*$B$28+SUM($B$73:F73))/2*$B35</f>
        <v>-398762.52606666664</v>
      </c>
      <c r="G71" s="278">
        <f>-(($B$25+$B$26)*$B$28+($B$25+$B$26)*$B$28+SUM($B$73:G73))/2*$B35</f>
        <v>-390093.77549999999</v>
      </c>
      <c r="H71" s="278">
        <f>-(($B$25+$B$26)*$B$28+($B$25+$B$26)*$B$28+SUM($B$73:H73))/2*$B35</f>
        <v>-381425.02493333328</v>
      </c>
      <c r="I71" s="278">
        <f>-(($B$25+$B$26)*$B$28+($B$25+$B$26)*$B$28+SUM($B$73:I73))/2*$B35</f>
        <v>-372756.27436666662</v>
      </c>
      <c r="J71" s="278">
        <f>-(($B$25+$B$26)*$B$28+($B$25+$B$26)*$B$28+SUM($B$73:J73))/2*$B35</f>
        <v>-364087.52379999997</v>
      </c>
      <c r="K71" s="278">
        <f>-(($B$25+$B$26)*$B$28+($B$25+$B$26)*$B$28+SUM($B$73:K73))/2*$B35</f>
        <v>-355418.77323333325</v>
      </c>
      <c r="L71" s="278">
        <f>-(($B$25+$B$26)*$B$28+($B$25+$B$26)*$B$28+SUM($B$73:L73))/2*$B35</f>
        <v>-346750.02266666666</v>
      </c>
      <c r="M71" s="278">
        <f>-(($B$25+$B$26)*$B$28+($B$25+$B$26)*$B$28+SUM($B$73:M73))/2*$B35</f>
        <v>-338081.27209999994</v>
      </c>
      <c r="N71" s="278">
        <f>-(($B$25+$B$26)*$B$28+($B$25+$B$26)*$B$28+SUM($B$73:N73))/2*$B35</f>
        <v>-329412.52153333335</v>
      </c>
      <c r="O71" s="278">
        <f>-(($B$25+$B$26)*$B$28+($B$25+$B$26)*$B$28+SUM($B$73:O73))/2*$B35</f>
        <v>-320743.77096666663</v>
      </c>
      <c r="P71" s="278">
        <f>-(($B$25+$B$26)*$B$28+($B$25+$B$26)*$B$28+SUM($B$73:P73))/2*$B35</f>
        <v>-312075.02039999998</v>
      </c>
      <c r="Q71" s="278">
        <f>-(($B$25+$B$26)*$B$28+($B$25+$B$26)*$B$28+SUM($B$73:Q73))/2*$B35</f>
        <v>-303406.26983333332</v>
      </c>
      <c r="R71" s="278">
        <f>-(($B$25+$B$26)*$B$28+($B$25+$B$26)*$B$28+SUM($B$73:R73))/2*$B35</f>
        <v>-294737.51926666667</v>
      </c>
      <c r="S71" s="278">
        <f>-(($B$25+$B$26)*$B$28+($B$25+$B$26)*$B$28+SUM($B$73:S73))/2*$B35</f>
        <v>-286068.76870000002</v>
      </c>
      <c r="T71" s="278">
        <f>-(($B$25+$B$26)*$B$28+($B$25+$B$26)*$B$28+SUM($B$73:T73))/2*$B35</f>
        <v>-277400.01813333336</v>
      </c>
      <c r="U71" s="278">
        <f>-(($B$25+$B$26)*$B$28+($B$25+$B$26)*$B$28+SUM($B$73:U73))/2*$B35</f>
        <v>-268731.26756666671</v>
      </c>
      <c r="V71" s="278">
        <f>-(($B$25+$B$26)*$B$28+($B$25+$B$26)*$B$28+SUM($B$73:V73))/2*$B35</f>
        <v>-260062.51700000008</v>
      </c>
      <c r="W71" s="278">
        <f>-(($B$25+$B$26)*$B$28+($B$25+$B$26)*$B$28+SUM($B$73:W73))/2*$B35</f>
        <v>-251393.7664333334</v>
      </c>
      <c r="X71" s="278">
        <f>-(($B$25+$B$26)*$B$28+($B$25+$B$26)*$B$28+SUM($B$73:X73))/2*$B35</f>
        <v>-242725.01586666671</v>
      </c>
      <c r="Y71" s="278">
        <f>-(($B$25+$B$26)*$B$28+($B$25+$B$26)*$B$28+SUM($B$73:Y73))/2*$B35</f>
        <v>-234056.26530000003</v>
      </c>
      <c r="Z71" s="278">
        <f>-(($B$25+$B$26)*$B$28+($B$25+$B$26)*$B$28+SUM($B$73:Z73))/2*$B35</f>
        <v>-225387.51473333334</v>
      </c>
      <c r="AA71" s="278">
        <f>-(($B$25+$B$26)*$B$28+($B$25+$B$26)*$B$28+SUM($B$73:AA73))/2*$B35</f>
        <v>-216718.76416666669</v>
      </c>
    </row>
    <row r="72" spans="1:27" s="226" customFormat="1" ht="14.25" x14ac:dyDescent="0.25">
      <c r="A72" s="281" t="s">
        <v>529</v>
      </c>
      <c r="B72" s="276">
        <f t="shared" ref="B72:AA72" si="10">B64+B65</f>
        <v>0</v>
      </c>
      <c r="C72" s="276">
        <f t="shared" si="10"/>
        <v>-341615.91210876789</v>
      </c>
      <c r="D72" s="276">
        <f t="shared" si="10"/>
        <v>-332947.16154210118</v>
      </c>
      <c r="E72" s="276">
        <f t="shared" si="10"/>
        <v>-324278.41097543447</v>
      </c>
      <c r="F72" s="276">
        <f t="shared" si="10"/>
        <v>-315609.66040876787</v>
      </c>
      <c r="G72" s="276">
        <f t="shared" si="10"/>
        <v>-306940.90984210127</v>
      </c>
      <c r="H72" s="276">
        <f t="shared" si="10"/>
        <v>-298272.15927543456</v>
      </c>
      <c r="I72" s="276">
        <f t="shared" si="10"/>
        <v>-289603.40870876785</v>
      </c>
      <c r="J72" s="276">
        <f t="shared" si="10"/>
        <v>-286380.53664083511</v>
      </c>
      <c r="K72" s="276">
        <f t="shared" si="10"/>
        <v>-277711.7860741684</v>
      </c>
      <c r="L72" s="276">
        <f t="shared" si="10"/>
        <v>-269043.0355075018</v>
      </c>
      <c r="M72" s="277">
        <f t="shared" si="10"/>
        <v>-260374.28494083509</v>
      </c>
      <c r="N72" s="276">
        <f t="shared" si="10"/>
        <v>-251705.53437416849</v>
      </c>
      <c r="O72" s="276">
        <f t="shared" si="10"/>
        <v>-243036.78380750178</v>
      </c>
      <c r="P72" s="276">
        <f t="shared" si="10"/>
        <v>-222094.16290824249</v>
      </c>
      <c r="Q72" s="276">
        <f t="shared" si="10"/>
        <v>-213425.41234157584</v>
      </c>
      <c r="R72" s="276">
        <f t="shared" si="10"/>
        <v>-204756.66177490918</v>
      </c>
      <c r="S72" s="276">
        <f t="shared" si="10"/>
        <v>-196087.91120824253</v>
      </c>
      <c r="T72" s="276">
        <f t="shared" si="10"/>
        <v>-187419.16064157587</v>
      </c>
      <c r="U72" s="276">
        <f t="shared" si="10"/>
        <v>-178750.41007490922</v>
      </c>
      <c r="V72" s="276">
        <f t="shared" si="10"/>
        <v>-175527.53800697648</v>
      </c>
      <c r="W72" s="276">
        <f t="shared" si="10"/>
        <v>-166858.7874403098</v>
      </c>
      <c r="X72" s="276">
        <f t="shared" si="10"/>
        <v>-158190.03687364311</v>
      </c>
      <c r="Y72" s="276">
        <f t="shared" si="10"/>
        <v>-149521.28630697643</v>
      </c>
      <c r="Z72" s="276">
        <f t="shared" si="10"/>
        <v>-140852.53574030974</v>
      </c>
      <c r="AA72" s="276">
        <f t="shared" si="10"/>
        <v>-132183.78517364309</v>
      </c>
    </row>
    <row r="73" spans="1:27" s="218" customFormat="1" x14ac:dyDescent="0.25">
      <c r="A73" s="280" t="s">
        <v>267</v>
      </c>
      <c r="B73" s="278">
        <v>0</v>
      </c>
      <c r="C73" s="278">
        <f>IF($B$25-ABS(SUM($B$73:B73))&gt;0,-$B$25/$B$27,0)</f>
        <v>-788068.23333333328</v>
      </c>
      <c r="D73" s="278">
        <f>IF($B$25-ABS(SUM($B$73:C73))&gt;0,-$B$25/$B$27,0)</f>
        <v>-788068.23333333328</v>
      </c>
      <c r="E73" s="278">
        <f>IF($B$25-ABS(SUM($B$73:D73))&gt;0,-$B$25/$B$27,0)</f>
        <v>-788068.23333333328</v>
      </c>
      <c r="F73" s="278">
        <f>IF($B$25-ABS(SUM($B$73:E73))&gt;0,-$B$25/$B$27,0)</f>
        <v>-788068.23333333328</v>
      </c>
      <c r="G73" s="278">
        <f>IF($B$25-ABS(SUM($B$73:F73))&gt;0,-$B$25/$B$27,0)</f>
        <v>-788068.23333333328</v>
      </c>
      <c r="H73" s="278">
        <f>IF($B$25-ABS(SUM($B$73:G73))&gt;0,-$B$25/$B$27,0)</f>
        <v>-788068.23333333328</v>
      </c>
      <c r="I73" s="278">
        <f>IF($B$25-ABS(SUM($B$73:H73))&gt;0,-$B$25/$B$27,0)</f>
        <v>-788068.23333333328</v>
      </c>
      <c r="J73" s="278">
        <f>IF($B$25-ABS(SUM($B$73:I73))&gt;0,-$B$25/$B$27,0)</f>
        <v>-788068.23333333328</v>
      </c>
      <c r="K73" s="278">
        <f>IF($B$25-ABS(SUM($B$73:J73))&gt;0,-$B$25/$B$27,0)</f>
        <v>-788068.23333333328</v>
      </c>
      <c r="L73" s="278">
        <f>IF($B$25-ABS(SUM($B$73:K73))&gt;0,-$B$25/$B$27,0)</f>
        <v>-788068.23333333328</v>
      </c>
      <c r="M73" s="278">
        <f>IF($B$25-ABS(SUM($B$73:L73))&gt;0,-$B$25/$B$27,0)</f>
        <v>-788068.23333333328</v>
      </c>
      <c r="N73" s="278">
        <f>IF($B$25-ABS(SUM($B$73:M73))&gt;0,-$B$25/$B$27,0)</f>
        <v>-788068.23333333328</v>
      </c>
      <c r="O73" s="278">
        <f>IF($B$25-ABS(SUM($B$73:N73))&gt;0,-$B$25/$B$27,0)</f>
        <v>-788068.23333333328</v>
      </c>
      <c r="P73" s="278">
        <f>IF($B$25-ABS(SUM($B$73:O73))&gt;0,-$B$25/$B$27,0)</f>
        <v>-788068.23333333328</v>
      </c>
      <c r="Q73" s="278">
        <f>IF($B$25-ABS(SUM($B$73:P73))&gt;0,-$B$25/$B$27,0)</f>
        <v>-788068.23333333328</v>
      </c>
      <c r="R73" s="278">
        <f>IF($B$25-ABS(SUM($B$73:Q73))&gt;0,-$B$25/$B$27,0)</f>
        <v>-788068.23333333328</v>
      </c>
      <c r="S73" s="278">
        <f>IF($B$25-ABS(SUM($B$73:R73))&gt;0,-$B$25/$B$27,0)</f>
        <v>-788068.23333333328</v>
      </c>
      <c r="T73" s="278">
        <f>IF($B$25-ABS(SUM($B$73:S73))&gt;0,-$B$25/$B$27,0)</f>
        <v>-788068.23333333328</v>
      </c>
      <c r="U73" s="278">
        <f>IF($B$25-ABS(SUM($B$73:T73))&gt;0,-$B$25/$B$27,0)</f>
        <v>-788068.23333333328</v>
      </c>
      <c r="V73" s="278">
        <f>IF($B$25-ABS(SUM($B$73:U73))&gt;0,-$B$25/$B$27,0)</f>
        <v>-788068.23333333328</v>
      </c>
      <c r="W73" s="278">
        <f>IF($B$25-ABS(SUM($B$73:V73))&gt;0,-$B$25/$B$27,0)</f>
        <v>-788068.23333333328</v>
      </c>
      <c r="X73" s="278">
        <f>IF($B$25-ABS(SUM($B$73:W73))&gt;0,-$B$25/$B$27,0)</f>
        <v>-788068.23333333328</v>
      </c>
      <c r="Y73" s="278">
        <f>IF($B$25-ABS(SUM($B$73:X73))&gt;0,-$B$25/$B$27,0)</f>
        <v>-788068.23333333328</v>
      </c>
      <c r="Z73" s="278">
        <f>IF($B$25-ABS(SUM($B$73:Y73))&gt;0,-$B$25/$B$27,0)</f>
        <v>-788068.23333333328</v>
      </c>
      <c r="AA73" s="278">
        <f>IF($B$25-ABS(SUM($B$73:Z73))&gt;0,-$B$25/$B$27,0)</f>
        <v>-788068.23333333328</v>
      </c>
    </row>
    <row r="74" spans="1:27" s="226" customFormat="1" ht="14.25" x14ac:dyDescent="0.25">
      <c r="A74" s="281" t="s">
        <v>530</v>
      </c>
      <c r="B74" s="276">
        <f t="shared" ref="B74:AA74" si="11">B72+B73</f>
        <v>0</v>
      </c>
      <c r="C74" s="276">
        <f t="shared" si="11"/>
        <v>-1129684.1454421012</v>
      </c>
      <c r="D74" s="276">
        <f t="shared" si="11"/>
        <v>-1121015.3948754345</v>
      </c>
      <c r="E74" s="276">
        <f t="shared" si="11"/>
        <v>-1112346.6443087677</v>
      </c>
      <c r="F74" s="276">
        <f t="shared" si="11"/>
        <v>-1103677.8937421013</v>
      </c>
      <c r="G74" s="276">
        <f t="shared" si="11"/>
        <v>-1095009.1431754346</v>
      </c>
      <c r="H74" s="276">
        <f t="shared" si="11"/>
        <v>-1086340.3926087678</v>
      </c>
      <c r="I74" s="276">
        <f t="shared" si="11"/>
        <v>-1077671.6420421011</v>
      </c>
      <c r="J74" s="276">
        <f t="shared" si="11"/>
        <v>-1074448.7699741684</v>
      </c>
      <c r="K74" s="276">
        <f t="shared" si="11"/>
        <v>-1065780.0194075017</v>
      </c>
      <c r="L74" s="276">
        <f t="shared" si="11"/>
        <v>-1057111.268840835</v>
      </c>
      <c r="M74" s="277">
        <f t="shared" si="11"/>
        <v>-1048442.5182741684</v>
      </c>
      <c r="N74" s="276">
        <f t="shared" si="11"/>
        <v>-1039773.7677075018</v>
      </c>
      <c r="O74" s="276">
        <f t="shared" si="11"/>
        <v>-1031105.0171408351</v>
      </c>
      <c r="P74" s="276">
        <f t="shared" si="11"/>
        <v>-1010162.3962415757</v>
      </c>
      <c r="Q74" s="276">
        <f t="shared" si="11"/>
        <v>-1001493.6456749091</v>
      </c>
      <c r="R74" s="276">
        <f t="shared" si="11"/>
        <v>-992824.89510824252</v>
      </c>
      <c r="S74" s="276">
        <f t="shared" si="11"/>
        <v>-984156.14454157581</v>
      </c>
      <c r="T74" s="276">
        <f t="shared" si="11"/>
        <v>-975487.39397490909</v>
      </c>
      <c r="U74" s="276">
        <f t="shared" si="11"/>
        <v>-966818.6434082425</v>
      </c>
      <c r="V74" s="276">
        <f t="shared" si="11"/>
        <v>-963595.77134030976</v>
      </c>
      <c r="W74" s="276">
        <f t="shared" si="11"/>
        <v>-954927.02077364305</v>
      </c>
      <c r="X74" s="276">
        <f t="shared" si="11"/>
        <v>-946258.27020697645</v>
      </c>
      <c r="Y74" s="276">
        <f t="shared" si="11"/>
        <v>-937589.51964030974</v>
      </c>
      <c r="Z74" s="276">
        <f t="shared" si="11"/>
        <v>-928920.76907364302</v>
      </c>
      <c r="AA74" s="276">
        <f t="shared" si="11"/>
        <v>-920252.01850697631</v>
      </c>
    </row>
    <row r="75" spans="1:27" s="218" customFormat="1" x14ac:dyDescent="0.25">
      <c r="A75" s="280" t="s">
        <v>266</v>
      </c>
      <c r="B75" s="278">
        <f t="shared" ref="B75:AA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row>
    <row r="76" spans="1:27" s="226" customFormat="1" ht="14.25" x14ac:dyDescent="0.25">
      <c r="A76" s="281" t="s">
        <v>270</v>
      </c>
      <c r="B76" s="276">
        <f t="shared" ref="B76:AA76" si="13">B74+B75</f>
        <v>0</v>
      </c>
      <c r="C76" s="276">
        <f t="shared" si="13"/>
        <v>-1129684.1454421012</v>
      </c>
      <c r="D76" s="276">
        <f t="shared" si="13"/>
        <v>-1121015.3948754345</v>
      </c>
      <c r="E76" s="276">
        <f t="shared" si="13"/>
        <v>-1112346.6443087677</v>
      </c>
      <c r="F76" s="276">
        <f t="shared" si="13"/>
        <v>-1103677.8937421013</v>
      </c>
      <c r="G76" s="276">
        <f t="shared" si="13"/>
        <v>-1095009.1431754346</v>
      </c>
      <c r="H76" s="276">
        <f t="shared" si="13"/>
        <v>-1086340.3926087678</v>
      </c>
      <c r="I76" s="276">
        <f t="shared" si="13"/>
        <v>-1077671.6420421011</v>
      </c>
      <c r="J76" s="276">
        <f t="shared" si="13"/>
        <v>-1074448.7699741684</v>
      </c>
      <c r="K76" s="276">
        <f t="shared" si="13"/>
        <v>-1065780.0194075017</v>
      </c>
      <c r="L76" s="276">
        <f t="shared" si="13"/>
        <v>-1057111.268840835</v>
      </c>
      <c r="M76" s="277">
        <f t="shared" si="13"/>
        <v>-1048442.5182741684</v>
      </c>
      <c r="N76" s="276">
        <f t="shared" si="13"/>
        <v>-1039773.7677075018</v>
      </c>
      <c r="O76" s="276">
        <f t="shared" si="13"/>
        <v>-1031105.0171408351</v>
      </c>
      <c r="P76" s="276">
        <f t="shared" si="13"/>
        <v>-1010162.3962415757</v>
      </c>
      <c r="Q76" s="276">
        <f t="shared" si="13"/>
        <v>-1001493.6456749091</v>
      </c>
      <c r="R76" s="276">
        <f t="shared" si="13"/>
        <v>-992824.89510824252</v>
      </c>
      <c r="S76" s="276">
        <f t="shared" si="13"/>
        <v>-984156.14454157581</v>
      </c>
      <c r="T76" s="276">
        <f t="shared" si="13"/>
        <v>-975487.39397490909</v>
      </c>
      <c r="U76" s="276">
        <f t="shared" si="13"/>
        <v>-966818.6434082425</v>
      </c>
      <c r="V76" s="276">
        <f t="shared" si="13"/>
        <v>-963595.77134030976</v>
      </c>
      <c r="W76" s="276">
        <f t="shared" si="13"/>
        <v>-954927.02077364305</v>
      </c>
      <c r="X76" s="276">
        <f t="shared" si="13"/>
        <v>-946258.27020697645</v>
      </c>
      <c r="Y76" s="276">
        <f t="shared" si="13"/>
        <v>-937589.51964030974</v>
      </c>
      <c r="Z76" s="276">
        <f t="shared" si="13"/>
        <v>-928920.76907364302</v>
      </c>
      <c r="AA76" s="276">
        <f t="shared" si="13"/>
        <v>-920252.01850697631</v>
      </c>
    </row>
    <row r="77" spans="1:27" s="218" customFormat="1" x14ac:dyDescent="0.25">
      <c r="A77" s="280" t="s">
        <v>265</v>
      </c>
      <c r="B77" s="278">
        <f t="shared" ref="B77:AA77" si="14">-B76*$B$36</f>
        <v>0</v>
      </c>
      <c r="C77" s="278">
        <f t="shared" si="14"/>
        <v>225936.82908842026</v>
      </c>
      <c r="D77" s="278">
        <f t="shared" si="14"/>
        <v>224203.07897508692</v>
      </c>
      <c r="E77" s="278">
        <f t="shared" si="14"/>
        <v>222469.32886175357</v>
      </c>
      <c r="F77" s="278">
        <f t="shared" si="14"/>
        <v>220735.57874842026</v>
      </c>
      <c r="G77" s="278">
        <f t="shared" si="14"/>
        <v>219001.82863508692</v>
      </c>
      <c r="H77" s="278">
        <f t="shared" si="14"/>
        <v>217268.07852175357</v>
      </c>
      <c r="I77" s="278">
        <f t="shared" si="14"/>
        <v>215534.32840842023</v>
      </c>
      <c r="J77" s="278">
        <f t="shared" si="14"/>
        <v>214889.75399483368</v>
      </c>
      <c r="K77" s="278">
        <f t="shared" si="14"/>
        <v>213156.00388150034</v>
      </c>
      <c r="L77" s="278">
        <f t="shared" si="14"/>
        <v>211422.25376816699</v>
      </c>
      <c r="M77" s="279">
        <f t="shared" si="14"/>
        <v>209688.50365483368</v>
      </c>
      <c r="N77" s="278">
        <f t="shared" si="14"/>
        <v>207954.75354150037</v>
      </c>
      <c r="O77" s="278">
        <f t="shared" si="14"/>
        <v>206221.00342816702</v>
      </c>
      <c r="P77" s="278">
        <f t="shared" si="14"/>
        <v>202032.47924831515</v>
      </c>
      <c r="Q77" s="278">
        <f t="shared" si="14"/>
        <v>200298.72913498184</v>
      </c>
      <c r="R77" s="278">
        <f t="shared" si="14"/>
        <v>198564.97902164853</v>
      </c>
      <c r="S77" s="278">
        <f t="shared" si="14"/>
        <v>196831.22890831518</v>
      </c>
      <c r="T77" s="278">
        <f t="shared" si="14"/>
        <v>195097.47879498184</v>
      </c>
      <c r="U77" s="278">
        <f t="shared" si="14"/>
        <v>193363.7286816485</v>
      </c>
      <c r="V77" s="278">
        <f t="shared" si="14"/>
        <v>192719.15426806198</v>
      </c>
      <c r="W77" s="278">
        <f t="shared" si="14"/>
        <v>190985.40415472863</v>
      </c>
      <c r="X77" s="278">
        <f t="shared" si="14"/>
        <v>189251.65404139529</v>
      </c>
      <c r="Y77" s="278">
        <f t="shared" si="14"/>
        <v>187517.90392806195</v>
      </c>
      <c r="Z77" s="278">
        <f t="shared" si="14"/>
        <v>185784.1538147286</v>
      </c>
      <c r="AA77" s="278">
        <f t="shared" si="14"/>
        <v>184050.40370139526</v>
      </c>
    </row>
    <row r="78" spans="1:27" s="218" customFormat="1" ht="16.5" thickBot="1" x14ac:dyDescent="0.3">
      <c r="A78" s="282" t="s">
        <v>269</v>
      </c>
      <c r="B78" s="283">
        <f t="shared" ref="B78:AA78" si="15">B76+B77</f>
        <v>0</v>
      </c>
      <c r="C78" s="283">
        <f t="shared" si="15"/>
        <v>-903747.31635368092</v>
      </c>
      <c r="D78" s="283">
        <f t="shared" si="15"/>
        <v>-896812.31590034754</v>
      </c>
      <c r="E78" s="283">
        <f t="shared" si="15"/>
        <v>-889877.31544701417</v>
      </c>
      <c r="F78" s="283">
        <f t="shared" si="15"/>
        <v>-882942.31499368104</v>
      </c>
      <c r="G78" s="283">
        <f t="shared" si="15"/>
        <v>-876007.31454034767</v>
      </c>
      <c r="H78" s="283">
        <f t="shared" si="15"/>
        <v>-869072.3140870143</v>
      </c>
      <c r="I78" s="283">
        <f t="shared" si="15"/>
        <v>-862137.31363368093</v>
      </c>
      <c r="J78" s="283">
        <f t="shared" si="15"/>
        <v>-859559.01597933471</v>
      </c>
      <c r="K78" s="283">
        <f t="shared" si="15"/>
        <v>-852624.01552600134</v>
      </c>
      <c r="L78" s="283">
        <f t="shared" si="15"/>
        <v>-845689.01507266797</v>
      </c>
      <c r="M78" s="284">
        <f t="shared" si="15"/>
        <v>-838754.01461933472</v>
      </c>
      <c r="N78" s="283">
        <f t="shared" si="15"/>
        <v>-831819.01416600146</v>
      </c>
      <c r="O78" s="283">
        <f t="shared" si="15"/>
        <v>-824884.01371266809</v>
      </c>
      <c r="P78" s="283">
        <f t="shared" si="15"/>
        <v>-808129.91699326062</v>
      </c>
      <c r="Q78" s="283">
        <f t="shared" si="15"/>
        <v>-801194.91653992725</v>
      </c>
      <c r="R78" s="283">
        <f t="shared" si="15"/>
        <v>-794259.91608659399</v>
      </c>
      <c r="S78" s="283">
        <f t="shared" si="15"/>
        <v>-787324.91563326062</v>
      </c>
      <c r="T78" s="283">
        <f t="shared" si="15"/>
        <v>-780389.91517992725</v>
      </c>
      <c r="U78" s="283">
        <f t="shared" si="15"/>
        <v>-773454.914726594</v>
      </c>
      <c r="V78" s="283">
        <f t="shared" si="15"/>
        <v>-770876.61707224778</v>
      </c>
      <c r="W78" s="283">
        <f t="shared" si="15"/>
        <v>-763941.61661891441</v>
      </c>
      <c r="X78" s="283">
        <f t="shared" si="15"/>
        <v>-757006.61616558116</v>
      </c>
      <c r="Y78" s="283">
        <f t="shared" si="15"/>
        <v>-750071.61571224779</v>
      </c>
      <c r="Z78" s="283">
        <f t="shared" si="15"/>
        <v>-743136.61525891442</v>
      </c>
      <c r="AA78" s="283">
        <f t="shared" si="15"/>
        <v>-736201.61480558105</v>
      </c>
    </row>
    <row r="79" spans="1:27" s="288" customFormat="1" ht="16.5" thickBot="1" x14ac:dyDescent="0.3">
      <c r="A79" s="285"/>
      <c r="B79" s="286">
        <v>0</v>
      </c>
      <c r="C79" s="286">
        <v>1</v>
      </c>
      <c r="D79" s="286">
        <f>C79+1</f>
        <v>2</v>
      </c>
      <c r="E79" s="286">
        <f t="shared" ref="E79:AA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row>
    <row r="80" spans="1:27" s="218" customFormat="1" ht="31.5" x14ac:dyDescent="0.25">
      <c r="A80" s="264" t="s">
        <v>268</v>
      </c>
      <c r="B80" s="251" t="str">
        <f>B47</f>
        <v>Год окончания строительства 2020</v>
      </c>
      <c r="C80" s="251">
        <f t="shared" ref="C80:AA80" si="17">C47</f>
        <v>2021</v>
      </c>
      <c r="D80" s="251">
        <f t="shared" si="17"/>
        <v>2022</v>
      </c>
      <c r="E80" s="251">
        <f t="shared" si="17"/>
        <v>2023</v>
      </c>
      <c r="F80" s="251">
        <f t="shared" si="17"/>
        <v>2024</v>
      </c>
      <c r="G80" s="251">
        <f t="shared" si="17"/>
        <v>2025</v>
      </c>
      <c r="H80" s="251">
        <f t="shared" si="17"/>
        <v>2026</v>
      </c>
      <c r="I80" s="251">
        <f t="shared" si="17"/>
        <v>2027</v>
      </c>
      <c r="J80" s="251">
        <f t="shared" si="17"/>
        <v>2028</v>
      </c>
      <c r="K80" s="251">
        <f t="shared" si="17"/>
        <v>2029</v>
      </c>
      <c r="L80" s="251">
        <f t="shared" si="17"/>
        <v>2030</v>
      </c>
      <c r="M80" s="265">
        <f t="shared" si="17"/>
        <v>2031</v>
      </c>
      <c r="N80" s="251">
        <f t="shared" si="17"/>
        <v>2032</v>
      </c>
      <c r="O80" s="251">
        <f t="shared" si="17"/>
        <v>2033</v>
      </c>
      <c r="P80" s="251">
        <f t="shared" si="17"/>
        <v>2034</v>
      </c>
      <c r="Q80" s="251">
        <f t="shared" si="17"/>
        <v>2035</v>
      </c>
      <c r="R80" s="251">
        <f t="shared" si="17"/>
        <v>2036</v>
      </c>
      <c r="S80" s="251">
        <f t="shared" si="17"/>
        <v>2037</v>
      </c>
      <c r="T80" s="251">
        <f t="shared" si="17"/>
        <v>2038</v>
      </c>
      <c r="U80" s="251">
        <f t="shared" si="17"/>
        <v>2039</v>
      </c>
      <c r="V80" s="251">
        <f t="shared" si="17"/>
        <v>2040</v>
      </c>
      <c r="W80" s="251">
        <f t="shared" si="17"/>
        <v>2041</v>
      </c>
      <c r="X80" s="251">
        <f t="shared" si="17"/>
        <v>2042</v>
      </c>
      <c r="Y80" s="251">
        <f t="shared" si="17"/>
        <v>2043</v>
      </c>
      <c r="Z80" s="251">
        <f t="shared" si="17"/>
        <v>2044</v>
      </c>
      <c r="AA80" s="251">
        <f t="shared" si="17"/>
        <v>2045</v>
      </c>
    </row>
    <row r="81" spans="1:27" s="226" customFormat="1" ht="14.25" x14ac:dyDescent="0.25">
      <c r="A81" s="275" t="s">
        <v>530</v>
      </c>
      <c r="B81" s="276">
        <f t="shared" ref="B81:AA81" si="18">B74</f>
        <v>0</v>
      </c>
      <c r="C81" s="276">
        <f t="shared" si="18"/>
        <v>-1129684.1454421012</v>
      </c>
      <c r="D81" s="276">
        <f t="shared" si="18"/>
        <v>-1121015.3948754345</v>
      </c>
      <c r="E81" s="276">
        <f t="shared" si="18"/>
        <v>-1112346.6443087677</v>
      </c>
      <c r="F81" s="276">
        <f t="shared" si="18"/>
        <v>-1103677.8937421013</v>
      </c>
      <c r="G81" s="276">
        <f t="shared" si="18"/>
        <v>-1095009.1431754346</v>
      </c>
      <c r="H81" s="276">
        <f t="shared" si="18"/>
        <v>-1086340.3926087678</v>
      </c>
      <c r="I81" s="276">
        <f t="shared" si="18"/>
        <v>-1077671.6420421011</v>
      </c>
      <c r="J81" s="276">
        <f t="shared" si="18"/>
        <v>-1074448.7699741684</v>
      </c>
      <c r="K81" s="276">
        <f t="shared" si="18"/>
        <v>-1065780.0194075017</v>
      </c>
      <c r="L81" s="276">
        <f t="shared" si="18"/>
        <v>-1057111.268840835</v>
      </c>
      <c r="M81" s="277">
        <f t="shared" si="18"/>
        <v>-1048442.5182741684</v>
      </c>
      <c r="N81" s="276">
        <f t="shared" si="18"/>
        <v>-1039773.7677075018</v>
      </c>
      <c r="O81" s="276">
        <f t="shared" si="18"/>
        <v>-1031105.0171408351</v>
      </c>
      <c r="P81" s="276">
        <f t="shared" si="18"/>
        <v>-1010162.3962415757</v>
      </c>
      <c r="Q81" s="276">
        <f t="shared" si="18"/>
        <v>-1001493.6456749091</v>
      </c>
      <c r="R81" s="276">
        <f t="shared" si="18"/>
        <v>-992824.89510824252</v>
      </c>
      <c r="S81" s="276">
        <f t="shared" si="18"/>
        <v>-984156.14454157581</v>
      </c>
      <c r="T81" s="276">
        <f t="shared" si="18"/>
        <v>-975487.39397490909</v>
      </c>
      <c r="U81" s="276">
        <f t="shared" si="18"/>
        <v>-966818.6434082425</v>
      </c>
      <c r="V81" s="276">
        <f t="shared" si="18"/>
        <v>-963595.77134030976</v>
      </c>
      <c r="W81" s="276">
        <f t="shared" si="18"/>
        <v>-954927.02077364305</v>
      </c>
      <c r="X81" s="276">
        <f t="shared" si="18"/>
        <v>-946258.27020697645</v>
      </c>
      <c r="Y81" s="276">
        <f t="shared" si="18"/>
        <v>-937589.51964030974</v>
      </c>
      <c r="Z81" s="276">
        <f t="shared" si="18"/>
        <v>-928920.76907364302</v>
      </c>
      <c r="AA81" s="276">
        <f t="shared" si="18"/>
        <v>-920252.01850697631</v>
      </c>
    </row>
    <row r="82" spans="1:27" s="218" customFormat="1" x14ac:dyDescent="0.25">
      <c r="A82" s="280" t="s">
        <v>267</v>
      </c>
      <c r="B82" s="278">
        <f t="shared" ref="B82:AA82" si="19">-B73</f>
        <v>0</v>
      </c>
      <c r="C82" s="278">
        <f t="shared" si="19"/>
        <v>788068.23333333328</v>
      </c>
      <c r="D82" s="278">
        <f t="shared" si="19"/>
        <v>788068.23333333328</v>
      </c>
      <c r="E82" s="278">
        <f t="shared" si="19"/>
        <v>788068.23333333328</v>
      </c>
      <c r="F82" s="278">
        <f t="shared" si="19"/>
        <v>788068.23333333328</v>
      </c>
      <c r="G82" s="278">
        <f t="shared" si="19"/>
        <v>788068.23333333328</v>
      </c>
      <c r="H82" s="278">
        <f t="shared" si="19"/>
        <v>788068.23333333328</v>
      </c>
      <c r="I82" s="278">
        <f t="shared" si="19"/>
        <v>788068.23333333328</v>
      </c>
      <c r="J82" s="278">
        <f t="shared" si="19"/>
        <v>788068.23333333328</v>
      </c>
      <c r="K82" s="278">
        <f t="shared" si="19"/>
        <v>788068.23333333328</v>
      </c>
      <c r="L82" s="278">
        <f t="shared" si="19"/>
        <v>788068.23333333328</v>
      </c>
      <c r="M82" s="279">
        <f t="shared" si="19"/>
        <v>788068.23333333328</v>
      </c>
      <c r="N82" s="278">
        <f t="shared" si="19"/>
        <v>788068.23333333328</v>
      </c>
      <c r="O82" s="278">
        <f t="shared" si="19"/>
        <v>788068.23333333328</v>
      </c>
      <c r="P82" s="278">
        <f t="shared" si="19"/>
        <v>788068.23333333328</v>
      </c>
      <c r="Q82" s="278">
        <f t="shared" si="19"/>
        <v>788068.23333333328</v>
      </c>
      <c r="R82" s="278">
        <f t="shared" si="19"/>
        <v>788068.23333333328</v>
      </c>
      <c r="S82" s="278">
        <f t="shared" si="19"/>
        <v>788068.23333333328</v>
      </c>
      <c r="T82" s="278">
        <f t="shared" si="19"/>
        <v>788068.23333333328</v>
      </c>
      <c r="U82" s="278">
        <f t="shared" si="19"/>
        <v>788068.23333333328</v>
      </c>
      <c r="V82" s="278">
        <f t="shared" si="19"/>
        <v>788068.23333333328</v>
      </c>
      <c r="W82" s="278">
        <f t="shared" si="19"/>
        <v>788068.23333333328</v>
      </c>
      <c r="X82" s="278">
        <f t="shared" si="19"/>
        <v>788068.23333333328</v>
      </c>
      <c r="Y82" s="278">
        <f t="shared" si="19"/>
        <v>788068.23333333328</v>
      </c>
      <c r="Z82" s="278">
        <f t="shared" si="19"/>
        <v>788068.23333333328</v>
      </c>
      <c r="AA82" s="278">
        <f t="shared" si="19"/>
        <v>788068.23333333328</v>
      </c>
    </row>
    <row r="83" spans="1:27" s="218" customFormat="1" x14ac:dyDescent="0.25">
      <c r="A83" s="280" t="s">
        <v>266</v>
      </c>
      <c r="B83" s="278">
        <f t="shared" ref="B83:AA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row>
    <row r="84" spans="1:27" s="218" customFormat="1"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row>
    <row r="85" spans="1:27" s="218" customFormat="1" x14ac:dyDescent="0.25">
      <c r="A85" s="280" t="s">
        <v>264</v>
      </c>
      <c r="B85" s="289">
        <f>IF(((SUM($B$64:B64)+SUM($B$66:B70))+SUM($B$87:B87))&lt;0,((SUM($B$64:B64)+SUM($B$66:B70))+SUM($B$87:B87))*0.2-SUM($A$85:A85),IF(SUM(A$85:$B85)&lt;0,0-SUM(A$85:$B85),0))</f>
        <v>-3940341.1666666665</v>
      </c>
      <c r="C85" s="289">
        <f>IF(((SUM($B$64:C64)+SUM($B$66:C70))+SUM($B$87:C87))&lt;0,((SUM($B$64:C64)+SUM($B$66:C70))+SUM($B$87:C87))*0.2-SUM($A$85:B85),IF(SUM(B$85:$B85)&lt;0,0-SUM(B$85:$B85),0))</f>
        <v>16630.573131579906</v>
      </c>
      <c r="D85" s="289">
        <f>IF(((SUM($B$64:D64)+SUM($B$66:D70))+SUM($B$87:D87))&lt;0,((SUM($B$64:D64)+SUM($B$66:D70))+SUM($B$87:D87))*0.2-SUM($A$85:C85),IF(SUM($B$85:C85)&lt;0,0-SUM($B$85:C85),0))</f>
        <v>16630.573131579906</v>
      </c>
      <c r="E85" s="289">
        <f>IF(((SUM($B$64:E64)+SUM($B$66:E70))+SUM($B$87:E87))&lt;0,((SUM($B$64:E64)+SUM($B$66:E70))+SUM($B$87:E87))*0.2-SUM($A$85:D85),IF(SUM($B$85:D85)&lt;0,0-SUM($B$85:D85),0))</f>
        <v>16630.573131578974</v>
      </c>
      <c r="F85" s="289">
        <f>IF(((SUM($B$64:F64)+SUM($B$66:F70))+SUM($B$87:F87))&lt;0,((SUM($B$64:F64)+SUM($B$66:F70))+SUM($B$87:F87))*0.2-SUM($A$85:E85),IF(SUM($B$85:E85)&lt;0,0-SUM($B$85:E85),0))</f>
        <v>16630.573131579906</v>
      </c>
      <c r="G85" s="289">
        <f>IF(((SUM($B$64:G64)+SUM($B$66:G70))+SUM($B$87:G87))&lt;0,((SUM($B$64:G64)+SUM($B$66:G70))+SUM($B$87:G87))*0.2-SUM($A$85:F85),IF(SUM($B$85:F85)&lt;0,0-SUM($B$85:F85),0))</f>
        <v>16630.573131579906</v>
      </c>
      <c r="H85" s="289">
        <f>IF(((SUM($B$64:H64)+SUM($B$66:H70))+SUM($B$87:H87))&lt;0,((SUM($B$64:H64)+SUM($B$66:H70))+SUM($B$87:H87))*0.2-SUM($A$85:G85),IF(SUM($B$85:G85)&lt;0,0-SUM($B$85:G85),0))</f>
        <v>16630.573131579906</v>
      </c>
      <c r="I85" s="289">
        <f>IF(((SUM($B$64:I64)+SUM($B$66:I70))+SUM($B$87:I87))&lt;0,((SUM($B$64:I64)+SUM($B$66:I70))+SUM($B$87:I87))*0.2-SUM($A$85:H85),IF(SUM($B$85:H85)&lt;0,0-SUM($B$85:H85),0))</f>
        <v>16630.57313157944</v>
      </c>
      <c r="J85" s="289">
        <f>IF(((SUM($B$64:J64)+SUM($B$66:J70))+SUM($B$87:J87))&lt;0,((SUM($B$64:J64)+SUM($B$66:J70))+SUM($B$87:J87))*0.2-SUM($A$85:I85),IF(SUM($B$85:I85)&lt;0,0-SUM($B$85:I85),0))</f>
        <v>15541.397431833204</v>
      </c>
      <c r="K85" s="289">
        <f>IF(((SUM($B$64:K64)+SUM($B$66:K70))+SUM($B$87:K87))&lt;0,((SUM($B$64:K64)+SUM($B$66:K70))+SUM($B$87:K87))*0.2-SUM($A$85:J85),IF(SUM($B$85:J85)&lt;0,0-SUM($B$85:J85),0))</f>
        <v>15541.397431833204</v>
      </c>
      <c r="L85" s="289">
        <f>IF(((SUM($B$64:L64)+SUM($B$66:L70))+SUM($B$87:L87))&lt;0,((SUM($B$64:L64)+SUM($B$66:L70))+SUM($B$87:L87))*0.2-SUM($A$85:K85),IF(SUM($B$85:K85)&lt;0,0-SUM($B$85:K85),0))</f>
        <v>15541.397431832738</v>
      </c>
      <c r="M85" s="289">
        <f>IF(((SUM($B$64:M64)+SUM($B$66:M70))+SUM($B$87:M87))&lt;0,((SUM($B$64:M64)+SUM($B$66:M70))+SUM($B$87:M87))*0.2-SUM($A$85:L85),IF(SUM($B$85:L85)&lt;0,0-SUM($B$85:L85),0))</f>
        <v>15541.397431833204</v>
      </c>
      <c r="N85" s="289">
        <f>IF(((SUM($B$64:N64)+SUM($B$66:N70))+SUM($B$87:N87))&lt;0,((SUM($B$64:N64)+SUM($B$66:N70))+SUM($B$87:N87))*0.2-SUM($A$85:M85),IF(SUM($B$85:M85)&lt;0,0-SUM($B$85:M85),0))</f>
        <v>15541.397431832273</v>
      </c>
      <c r="O85" s="289">
        <f>IF(((SUM($B$64:O64)+SUM($B$66:O70))+SUM($B$87:O87))&lt;0,((SUM($B$64:O64)+SUM($B$66:O70))+SUM($B$87:O87))*0.2-SUM($A$85:N85),IF(SUM($B$85:N85)&lt;0,0-SUM($B$85:N85),0))</f>
        <v>15541.39743183367</v>
      </c>
      <c r="P85" s="289">
        <f>IF(((SUM($B$64:P64)+SUM($B$66:P70))+SUM($B$87:P87))&lt;0,((SUM($B$64:P64)+SUM($B$66:P70))+SUM($B$87:P87))*0.2-SUM($A$85:O85),IF(SUM($B$85:O85)&lt;0,0-SUM($B$85:O85),0))</f>
        <v>17996.171498351265</v>
      </c>
      <c r="Q85" s="289">
        <f>IF(((SUM($B$64:Q64)+SUM($B$66:Q70))+SUM($B$87:Q87))&lt;0,((SUM($B$64:Q64)+SUM($B$66:Q70))+SUM($B$87:Q87))*0.2-SUM($A$85:P85),IF(SUM($B$85:P85)&lt;0,0-SUM($B$85:P85),0))</f>
        <v>17996.17149835173</v>
      </c>
      <c r="R85" s="289">
        <f>IF(((SUM($B$64:R64)+SUM($B$66:R70))+SUM($B$87:R87))&lt;0,((SUM($B$64:R64)+SUM($B$66:R70))+SUM($B$87:R87))*0.2-SUM($A$85:Q85),IF(SUM($B$85:Q85)&lt;0,0-SUM($B$85:Q85),0))</f>
        <v>17996.171498351265</v>
      </c>
      <c r="S85" s="289">
        <f>IF(((SUM($B$64:S64)+SUM($B$66:S70))+SUM($B$87:S87))&lt;0,((SUM($B$64:S64)+SUM($B$66:S70))+SUM($B$87:S87))*0.2-SUM($A$85:R85),IF(SUM($B$85:R85)&lt;0,0-SUM($B$85:R85),0))</f>
        <v>17996.17149835173</v>
      </c>
      <c r="T85" s="289">
        <f>IF(((SUM($B$64:T64)+SUM($B$66:T70))+SUM($B$87:T87))&lt;0,((SUM($B$64:T64)+SUM($B$66:T70))+SUM($B$87:T87))*0.2-SUM($A$85:S85),IF(SUM($B$85:S85)&lt;0,0-SUM($B$85:S85),0))</f>
        <v>17996.17149835173</v>
      </c>
      <c r="U85" s="289">
        <f>IF(((SUM($B$64:U64)+SUM($B$66:U70))+SUM($B$87:U87))&lt;0,((SUM($B$64:U64)+SUM($B$66:U70))+SUM($B$87:U87))*0.2-SUM($A$85:T85),IF(SUM($B$85:T85)&lt;0,0-SUM($B$85:T85),0))</f>
        <v>17996.171498351265</v>
      </c>
      <c r="V85" s="289">
        <f>IF(((SUM($B$64:V64)+SUM($B$66:V70))+SUM($B$87:V87))&lt;0,((SUM($B$64:V64)+SUM($B$66:V70))+SUM($B$87:V87))*0.2-SUM($A$85:U85),IF(SUM($B$85:U85)&lt;0,0-SUM($B$85:U85),0))</f>
        <v>16906.995798604097</v>
      </c>
      <c r="W85" s="289">
        <f>IF(((SUM($B$64:W64)+SUM($B$66:W70))+SUM($B$87:W87))&lt;0,((SUM($B$64:W64)+SUM($B$66:W70))+SUM($B$87:W87))*0.2-SUM($A$85:V85),IF(SUM($B$85:V85)&lt;0,0-SUM($B$85:V85),0))</f>
        <v>16906.995798605029</v>
      </c>
      <c r="X85" s="289">
        <f>IF(((SUM($B$64:X64)+SUM($B$66:X70))+SUM($B$87:X87))&lt;0,((SUM($B$64:X64)+SUM($B$66:X70))+SUM($B$87:X87))*0.2-SUM($A$85:W85),IF(SUM($B$85:W85)&lt;0,0-SUM($B$85:W85),0))</f>
        <v>16906.995798605029</v>
      </c>
      <c r="Y85" s="289">
        <f>IF(((SUM($B$64:Y64)+SUM($B$66:Y70))+SUM($B$87:Y87))&lt;0,((SUM($B$64:Y64)+SUM($B$66:Y70))+SUM($B$87:Y87))*0.2-SUM($A$85:X85),IF(SUM($B$85:X85)&lt;0,0-SUM($B$85:X85),0))</f>
        <v>16906.995798604097</v>
      </c>
      <c r="Z85" s="289">
        <f>IF(((SUM($B$64:Z64)+SUM($B$66:Z70))+SUM($B$87:Z87))&lt;0,((SUM($B$64:Z64)+SUM($B$66:Z70))+SUM($B$87:Z87))*0.2-SUM($A$85:Y85),IF(SUM($B$85:Y85)&lt;0,0-SUM($B$85:Y85),0))</f>
        <v>16906.995798605029</v>
      </c>
      <c r="AA85" s="289">
        <f>IF(((SUM($B$64:AA64)+SUM($B$66:AA70))+SUM($B$87:AA87))&lt;0,((SUM($B$64:AA64)+SUM($B$66:AA70))+SUM($B$87:AA87))*0.2-SUM($A$85:Z85),IF(SUM($B$85:Z85)&lt;0,0-SUM($B$85:Z85),0))</f>
        <v>16906.995798605029</v>
      </c>
    </row>
    <row r="86" spans="1:27" s="218" customFormat="1" x14ac:dyDescent="0.25">
      <c r="A86" s="280" t="s">
        <v>263</v>
      </c>
      <c r="B86" s="278">
        <f>-B64*(B39)</f>
        <v>0</v>
      </c>
      <c r="C86" s="278">
        <f t="shared" ref="C86:AA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row>
    <row r="87" spans="1:27" s="218" customFormat="1" x14ac:dyDescent="0.25">
      <c r="A87" s="280" t="s">
        <v>262</v>
      </c>
      <c r="B87" s="278">
        <f>-($B$25+$B$26)*$B$28</f>
        <v>-19701705.833333332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s="218" customFormat="1" x14ac:dyDescent="0.25">
      <c r="A88" s="280" t="s">
        <v>261</v>
      </c>
      <c r="B88" s="278">
        <f t="shared" ref="B88:AA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row>
    <row r="89" spans="1:27" s="226" customFormat="1" ht="14.25" x14ac:dyDescent="0.25">
      <c r="A89" s="290" t="s">
        <v>260</v>
      </c>
      <c r="B89" s="276">
        <f>SUM(B81:B88)</f>
        <v>-23642047</v>
      </c>
      <c r="C89" s="276">
        <f t="shared" ref="C89:AA89" si="23">SUM(C81:C88)</f>
        <v>-324985.33897718799</v>
      </c>
      <c r="D89" s="276">
        <f>SUM(D81:D88)</f>
        <v>-316316.58841052128</v>
      </c>
      <c r="E89" s="276">
        <f>SUM(E81:E88)</f>
        <v>-307647.83784385549</v>
      </c>
      <c r="F89" s="276">
        <f t="shared" si="23"/>
        <v>-298979.08727718808</v>
      </c>
      <c r="G89" s="276">
        <f t="shared" si="23"/>
        <v>-290310.33671052137</v>
      </c>
      <c r="H89" s="276">
        <f t="shared" si="23"/>
        <v>-281641.58614385466</v>
      </c>
      <c r="I89" s="276">
        <f t="shared" si="23"/>
        <v>-272972.83557718841</v>
      </c>
      <c r="J89" s="276">
        <f t="shared" si="23"/>
        <v>-270839.13920900191</v>
      </c>
      <c r="K89" s="276">
        <f t="shared" si="23"/>
        <v>-262170.38864233519</v>
      </c>
      <c r="L89" s="276">
        <f t="shared" si="23"/>
        <v>-253501.63807566895</v>
      </c>
      <c r="M89" s="277">
        <f t="shared" si="23"/>
        <v>-244832.88750900188</v>
      </c>
      <c r="N89" s="276">
        <f t="shared" si="23"/>
        <v>-236164.13694233622</v>
      </c>
      <c r="O89" s="276">
        <f t="shared" si="23"/>
        <v>-227495.38637566811</v>
      </c>
      <c r="P89" s="276">
        <f t="shared" si="23"/>
        <v>-204097.99140989117</v>
      </c>
      <c r="Q89" s="276">
        <f t="shared" si="23"/>
        <v>-195429.24084322411</v>
      </c>
      <c r="R89" s="276">
        <f t="shared" si="23"/>
        <v>-186760.49027655798</v>
      </c>
      <c r="S89" s="276">
        <f t="shared" si="23"/>
        <v>-178091.7397098908</v>
      </c>
      <c r="T89" s="276">
        <f t="shared" si="23"/>
        <v>-169422.98914322408</v>
      </c>
      <c r="U89" s="276">
        <f t="shared" si="23"/>
        <v>-160754.23857655795</v>
      </c>
      <c r="V89" s="276">
        <f t="shared" si="23"/>
        <v>-158620.54220837238</v>
      </c>
      <c r="W89" s="276">
        <f t="shared" si="23"/>
        <v>-149951.79164170474</v>
      </c>
      <c r="X89" s="276">
        <f t="shared" si="23"/>
        <v>-141283.04107503814</v>
      </c>
      <c r="Y89" s="276">
        <f t="shared" si="23"/>
        <v>-132614.29050837236</v>
      </c>
      <c r="Z89" s="276">
        <f t="shared" si="23"/>
        <v>-123945.53994170472</v>
      </c>
      <c r="AA89" s="276">
        <f t="shared" si="23"/>
        <v>-115276.789375038</v>
      </c>
    </row>
    <row r="90" spans="1:27" s="226" customFormat="1" ht="14.25" x14ac:dyDescent="0.25">
      <c r="A90" s="290" t="s">
        <v>531</v>
      </c>
      <c r="B90" s="276">
        <f>SUM($B$89:B89)</f>
        <v>-23642047</v>
      </c>
      <c r="C90" s="276">
        <f>SUM($B$89:C89)</f>
        <v>-23967032.338977188</v>
      </c>
      <c r="D90" s="276">
        <f>SUM($B$89:D89)</f>
        <v>-24283348.927387711</v>
      </c>
      <c r="E90" s="276">
        <f>SUM($B$89:E89)</f>
        <v>-24590996.765231565</v>
      </c>
      <c r="F90" s="276">
        <f>SUM($B$89:F89)</f>
        <v>-24889975.852508754</v>
      </c>
      <c r="G90" s="276">
        <f>SUM($B$89:G89)</f>
        <v>-25180286.189219274</v>
      </c>
      <c r="H90" s="276">
        <f>SUM($B$89:H89)</f>
        <v>-25461927.775363129</v>
      </c>
      <c r="I90" s="276">
        <f>SUM($B$89:I89)</f>
        <v>-25734900.610940319</v>
      </c>
      <c r="J90" s="276">
        <f>SUM($B$89:J89)</f>
        <v>-26005739.750149321</v>
      </c>
      <c r="K90" s="276">
        <f>SUM($B$89:K89)</f>
        <v>-26267910.138791654</v>
      </c>
      <c r="L90" s="276">
        <f>SUM($B$89:L89)</f>
        <v>-26521411.776867323</v>
      </c>
      <c r="M90" s="277">
        <f>SUM($B$89:M89)</f>
        <v>-26766244.664376326</v>
      </c>
      <c r="N90" s="276">
        <f>SUM($B$89:N89)</f>
        <v>-27002408.80131866</v>
      </c>
      <c r="O90" s="276">
        <f>SUM($B$89:O89)</f>
        <v>-27229904.18769433</v>
      </c>
      <c r="P90" s="276">
        <f>SUM($B$89:P89)</f>
        <v>-27434002.17910422</v>
      </c>
      <c r="Q90" s="276">
        <f>SUM($B$89:Q89)</f>
        <v>-27629431.419947445</v>
      </c>
      <c r="R90" s="276">
        <f>SUM($B$89:R89)</f>
        <v>-27816191.910224002</v>
      </c>
      <c r="S90" s="276">
        <f>SUM($B$89:S89)</f>
        <v>-27994283.649933893</v>
      </c>
      <c r="T90" s="276">
        <f>SUM($B$89:T89)</f>
        <v>-28163706.639077116</v>
      </c>
      <c r="U90" s="276">
        <f>SUM($B$89:U89)</f>
        <v>-28324460.877653673</v>
      </c>
      <c r="V90" s="276">
        <f>SUM($B$89:V89)</f>
        <v>-28483081.419862047</v>
      </c>
      <c r="W90" s="276">
        <f>SUM($B$89:W89)</f>
        <v>-28633033.211503752</v>
      </c>
      <c r="X90" s="276">
        <f>SUM($B$89:X89)</f>
        <v>-28774316.252578791</v>
      </c>
      <c r="Y90" s="276">
        <f>SUM($B$89:Y89)</f>
        <v>-28906930.543087162</v>
      </c>
      <c r="Z90" s="276">
        <f>SUM($B$89:Z89)</f>
        <v>-29030876.083028868</v>
      </c>
      <c r="AA90" s="276">
        <f>SUM($B$89:AA89)</f>
        <v>-29146152.872403905</v>
      </c>
    </row>
    <row r="91" spans="1:27" s="218" customFormat="1" x14ac:dyDescent="0.25">
      <c r="A91" s="291" t="s">
        <v>259</v>
      </c>
      <c r="B91" s="292">
        <f t="shared" ref="B91:AA91" si="24">1/POWER((1+$B$44),B79)</f>
        <v>1</v>
      </c>
      <c r="C91" s="292">
        <f t="shared" si="24"/>
        <v>0.85836909871244638</v>
      </c>
      <c r="D91" s="292">
        <f t="shared" si="24"/>
        <v>0.73679750962441737</v>
      </c>
      <c r="E91" s="292">
        <f t="shared" si="24"/>
        <v>0.63244421426988617</v>
      </c>
      <c r="F91" s="292">
        <f t="shared" si="24"/>
        <v>0.54287057018874341</v>
      </c>
      <c r="G91" s="292">
        <f t="shared" si="24"/>
        <v>0.46598332205042353</v>
      </c>
      <c r="H91" s="292">
        <f t="shared" si="24"/>
        <v>0.39998568416345365</v>
      </c>
      <c r="I91" s="292">
        <f t="shared" si="24"/>
        <v>0.34333535121326497</v>
      </c>
      <c r="J91" s="292">
        <f t="shared" si="24"/>
        <v>0.29470845597705142</v>
      </c>
      <c r="K91" s="292">
        <f t="shared" si="24"/>
        <v>0.25296863173995832</v>
      </c>
      <c r="L91" s="292">
        <f t="shared" si="24"/>
        <v>0.21714045642914875</v>
      </c>
      <c r="M91" s="293">
        <f t="shared" si="24"/>
        <v>0.18638665787909764</v>
      </c>
      <c r="N91" s="292">
        <f t="shared" si="24"/>
        <v>0.1599885475357061</v>
      </c>
      <c r="O91" s="292">
        <f t="shared" si="24"/>
        <v>0.13732922535253742</v>
      </c>
      <c r="P91" s="292">
        <f t="shared" si="24"/>
        <v>0.11787916339273598</v>
      </c>
      <c r="Q91" s="292">
        <f t="shared" si="24"/>
        <v>0.10118383123839998</v>
      </c>
      <c r="R91" s="292">
        <f t="shared" si="24"/>
        <v>8.6853074024377655E-2</v>
      </c>
      <c r="S91" s="292">
        <f t="shared" si="24"/>
        <v>7.4551994870710431E-2</v>
      </c>
      <c r="T91" s="292">
        <f t="shared" si="24"/>
        <v>6.3993128644386638E-2</v>
      </c>
      <c r="U91" s="292">
        <f t="shared" si="24"/>
        <v>5.4929724158271798E-2</v>
      </c>
      <c r="V91" s="292">
        <f t="shared" si="24"/>
        <v>4.7149977818259046E-2</v>
      </c>
      <c r="W91" s="292">
        <f t="shared" si="24"/>
        <v>4.0472083964170853E-2</v>
      </c>
      <c r="X91" s="292">
        <f t="shared" si="24"/>
        <v>3.4739986235339783E-2</v>
      </c>
      <c r="Y91" s="292">
        <f t="shared" si="24"/>
        <v>2.9819730674111405E-2</v>
      </c>
      <c r="Z91" s="292">
        <f t="shared" si="24"/>
        <v>2.5596335342584892E-2</v>
      </c>
      <c r="AA91" s="292">
        <f t="shared" si="24"/>
        <v>2.197110329835613E-2</v>
      </c>
    </row>
    <row r="92" spans="1:27" s="226" customFormat="1" ht="14.25" x14ac:dyDescent="0.25">
      <c r="A92" s="294" t="s">
        <v>532</v>
      </c>
      <c r="B92" s="295">
        <f t="shared" ref="B92:AA92" si="25">B89*B91</f>
        <v>-23642047</v>
      </c>
      <c r="C92" s="295">
        <f t="shared" si="25"/>
        <v>-278957.37251260772</v>
      </c>
      <c r="D92" s="295">
        <f t="shared" si="25"/>
        <v>-233061.27459376393</v>
      </c>
      <c r="E92" s="295">
        <f t="shared" si="25"/>
        <v>-194570.09507698653</v>
      </c>
      <c r="F92" s="295">
        <f t="shared" si="25"/>
        <v>-162306.94758467717</v>
      </c>
      <c r="G92" s="295">
        <f t="shared" si="25"/>
        <v>-135279.77512594577</v>
      </c>
      <c r="H92" s="295">
        <f t="shared" si="25"/>
        <v>-112652.60252262997</v>
      </c>
      <c r="I92" s="295">
        <f t="shared" si="25"/>
        <v>-93721.224374574813</v>
      </c>
      <c r="J92" s="295">
        <f t="shared" si="25"/>
        <v>-79818.584534438633</v>
      </c>
      <c r="K92" s="295">
        <f t="shared" si="25"/>
        <v>-66320.884497584644</v>
      </c>
      <c r="L92" s="295">
        <f t="shared" si="25"/>
        <v>-55045.461397287632</v>
      </c>
      <c r="M92" s="277">
        <f t="shared" si="25"/>
        <v>-45633.583641691934</v>
      </c>
      <c r="N92" s="295">
        <f t="shared" si="25"/>
        <v>-37783.557249427962</v>
      </c>
      <c r="O92" s="295">
        <f t="shared" si="25"/>
        <v>-31241.765182246694</v>
      </c>
      <c r="P92" s="295">
        <f t="shared" si="25"/>
        <v>-24058.900477535786</v>
      </c>
      <c r="Q92" s="295">
        <f t="shared" si="25"/>
        <v>-19774.279324529412</v>
      </c>
      <c r="R92" s="295">
        <f t="shared" si="25"/>
        <v>-16220.722686818954</v>
      </c>
      <c r="S92" s="295">
        <f t="shared" si="25"/>
        <v>-13277.094465367676</v>
      </c>
      <c r="T92" s="295">
        <f t="shared" si="25"/>
        <v>-10841.90713955886</v>
      </c>
      <c r="U92" s="295">
        <f t="shared" si="25"/>
        <v>-8830.185982283343</v>
      </c>
      <c r="V92" s="295">
        <f t="shared" si="25"/>
        <v>-7478.9550466449809</v>
      </c>
      <c r="W92" s="295">
        <f t="shared" si="25"/>
        <v>-6068.8615019009276</v>
      </c>
      <c r="X92" s="295">
        <f t="shared" si="25"/>
        <v>-4908.17090223377</v>
      </c>
      <c r="Y92" s="295">
        <f t="shared" si="25"/>
        <v>-3954.522426498032</v>
      </c>
      <c r="Z92" s="295">
        <f t="shared" si="25"/>
        <v>-3172.5516045656236</v>
      </c>
      <c r="AA92" s="295">
        <f t="shared" si="25"/>
        <v>-2532.7582472618024</v>
      </c>
    </row>
    <row r="93" spans="1:27" s="226" customFormat="1" ht="14.25" x14ac:dyDescent="0.25">
      <c r="A93" s="294" t="s">
        <v>533</v>
      </c>
      <c r="B93" s="295">
        <f>SUM($B$92:B92)</f>
        <v>-23642047</v>
      </c>
      <c r="C93" s="295">
        <f>SUM($B$92:C92)</f>
        <v>-23921004.372512609</v>
      </c>
      <c r="D93" s="295">
        <f>SUM($B$92:D92)</f>
        <v>-24154065.647106372</v>
      </c>
      <c r="E93" s="295">
        <f>SUM($B$92:E92)</f>
        <v>-24348635.742183357</v>
      </c>
      <c r="F93" s="295">
        <f>SUM($B$92:F92)</f>
        <v>-24510942.689768035</v>
      </c>
      <c r="G93" s="295">
        <f>SUM($B$92:G92)</f>
        <v>-24646222.464893982</v>
      </c>
      <c r="H93" s="295">
        <f>SUM($B$92:H92)</f>
        <v>-24758875.067416612</v>
      </c>
      <c r="I93" s="295">
        <f>SUM($B$92:I92)</f>
        <v>-24852596.291791186</v>
      </c>
      <c r="J93" s="295">
        <f>SUM($B$92:J92)</f>
        <v>-24932414.876325626</v>
      </c>
      <c r="K93" s="295">
        <f>SUM($B$92:K92)</f>
        <v>-24998735.760823209</v>
      </c>
      <c r="L93" s="295">
        <f>SUM($B$92:L92)</f>
        <v>-25053781.222220495</v>
      </c>
      <c r="M93" s="277">
        <f>SUM($B$92:M92)</f>
        <v>-25099414.805862188</v>
      </c>
      <c r="N93" s="295">
        <f>SUM($B$92:N92)</f>
        <v>-25137198.363111615</v>
      </c>
      <c r="O93" s="295">
        <f>SUM($B$92:O92)</f>
        <v>-25168440.128293861</v>
      </c>
      <c r="P93" s="295">
        <f>SUM($B$92:P92)</f>
        <v>-25192499.028771397</v>
      </c>
      <c r="Q93" s="295">
        <f>SUM($B$92:Q92)</f>
        <v>-25212273.308095925</v>
      </c>
      <c r="R93" s="295">
        <f>SUM($B$92:R92)</f>
        <v>-25228494.030782744</v>
      </c>
      <c r="S93" s="295">
        <f>SUM($B$92:S92)</f>
        <v>-25241771.125248112</v>
      </c>
      <c r="T93" s="295">
        <f>SUM($B$92:T92)</f>
        <v>-25252613.03238767</v>
      </c>
      <c r="U93" s="295">
        <f>SUM($B$92:U92)</f>
        <v>-25261443.218369953</v>
      </c>
      <c r="V93" s="295">
        <f>SUM($B$92:V92)</f>
        <v>-25268922.1734166</v>
      </c>
      <c r="W93" s="295">
        <f>SUM($B$92:W92)</f>
        <v>-25274991.034918502</v>
      </c>
      <c r="X93" s="295">
        <f>SUM($B$92:X92)</f>
        <v>-25279899.205820736</v>
      </c>
      <c r="Y93" s="295">
        <f>SUM($B$92:Y92)</f>
        <v>-25283853.728247233</v>
      </c>
      <c r="Z93" s="295">
        <f>SUM($B$92:Z92)</f>
        <v>-25287026.279851798</v>
      </c>
      <c r="AA93" s="295">
        <f>SUM($B$92:AA92)</f>
        <v>-25289559.038099058</v>
      </c>
    </row>
    <row r="94" spans="1:27" s="226" customFormat="1" ht="14.25" x14ac:dyDescent="0.25">
      <c r="A94" s="294" t="s">
        <v>534</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row>
    <row r="95" spans="1:27" s="226" customFormat="1" ht="14.25" x14ac:dyDescent="0.25">
      <c r="A95" s="294" t="s">
        <v>535</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226" customFormat="1" ht="15" thickBot="1" x14ac:dyDescent="0.3">
      <c r="A96" s="300" t="s">
        <v>536</v>
      </c>
      <c r="B96" s="301">
        <f>IF(AND(B93&gt;0,A93&lt;0),(B79-(B93/(B93-A93))),0)</f>
        <v>0</v>
      </c>
      <c r="C96" s="301">
        <f t="shared" ref="C96:AA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52" x14ac:dyDescent="0.25">
      <c r="C97" s="194"/>
      <c r="D97" s="194"/>
      <c r="E97" s="194"/>
      <c r="F97" s="194"/>
      <c r="G97" s="194"/>
      <c r="H97" s="194"/>
      <c r="I97" s="194"/>
      <c r="J97" s="194"/>
    </row>
    <row r="98" spans="1:52" ht="64.5" customHeight="1" x14ac:dyDescent="0.25">
      <c r="A98" s="403"/>
      <c r="B98" s="403"/>
      <c r="C98" s="403"/>
      <c r="D98" s="403"/>
      <c r="E98" s="403"/>
      <c r="F98" s="403"/>
      <c r="G98" s="403"/>
      <c r="H98" s="403"/>
      <c r="I98" s="403"/>
      <c r="J98" s="403"/>
      <c r="K98" s="403"/>
    </row>
    <row r="100" spans="1:52" x14ac:dyDescent="0.25">
      <c r="C100" s="194"/>
    </row>
    <row r="102" spans="1:52" x14ac:dyDescent="0.25">
      <c r="AZ102" s="195"/>
    </row>
    <row r="103" spans="1:52" ht="27.75" x14ac:dyDescent="0.25">
      <c r="B103" s="187"/>
      <c r="M103" s="187"/>
    </row>
    <row r="104" spans="1:52" ht="27.75" x14ac:dyDescent="0.25">
      <c r="B104" s="187"/>
      <c r="M104" s="196"/>
    </row>
  </sheetData>
  <mergeCells count="17">
    <mergeCell ref="D28:E28"/>
    <mergeCell ref="D29:E29"/>
    <mergeCell ref="D30:E30"/>
    <mergeCell ref="D31:E31"/>
    <mergeCell ref="A98:K98"/>
    <mergeCell ref="A18:I18"/>
    <mergeCell ref="U1:Y1"/>
    <mergeCell ref="U2:Y2"/>
    <mergeCell ref="U3:Y3"/>
    <mergeCell ref="A5:G5"/>
    <mergeCell ref="A6:G6"/>
    <mergeCell ref="A7:G7"/>
    <mergeCell ref="A8:G8"/>
    <mergeCell ref="A9:G9"/>
    <mergeCell ref="A10:G10"/>
    <mergeCell ref="A11:G11"/>
    <mergeCell ref="A12:G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19" sqref="A19:L1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2021 год</v>
      </c>
      <c r="B5" s="345"/>
      <c r="C5" s="345"/>
      <c r="D5" s="345"/>
      <c r="E5" s="345"/>
      <c r="F5" s="345"/>
      <c r="G5" s="345"/>
      <c r="H5" s="345"/>
      <c r="I5" s="345"/>
      <c r="J5" s="345"/>
      <c r="K5" s="345"/>
      <c r="L5" s="34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'1. паспорт местоположение'!A12:C12</f>
        <v>F_TP3500.PS.0018</v>
      </c>
      <c r="B12" s="348"/>
      <c r="C12" s="348"/>
      <c r="D12" s="348"/>
      <c r="E12" s="348"/>
      <c r="F12" s="348"/>
      <c r="G12" s="348"/>
      <c r="H12" s="348"/>
      <c r="I12" s="348"/>
      <c r="J12" s="348"/>
      <c r="K12" s="348"/>
      <c r="L12" s="348"/>
    </row>
    <row r="13" spans="1:44" x14ac:dyDescent="0.25">
      <c r="A13" s="346" t="s">
        <v>8</v>
      </c>
      <c r="B13" s="346"/>
      <c r="C13" s="346"/>
      <c r="D13" s="346"/>
      <c r="E13" s="346"/>
      <c r="F13" s="346"/>
      <c r="G13" s="346"/>
      <c r="H13" s="346"/>
      <c r="I13" s="346"/>
      <c r="J13" s="346"/>
      <c r="K13" s="346"/>
      <c r="L13" s="346"/>
    </row>
    <row r="14" spans="1:44" ht="18.75" x14ac:dyDescent="0.25">
      <c r="A14" s="353"/>
      <c r="B14" s="353"/>
      <c r="C14" s="353"/>
      <c r="D14" s="353"/>
      <c r="E14" s="353"/>
      <c r="F14" s="353"/>
      <c r="G14" s="353"/>
      <c r="H14" s="353"/>
      <c r="I14" s="353"/>
      <c r="J14" s="353"/>
      <c r="K14" s="353"/>
      <c r="L14" s="353"/>
    </row>
    <row r="15" spans="1:44" ht="60" customHeight="1" x14ac:dyDescent="0.25">
      <c r="A15" s="347"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47"/>
      <c r="C15" s="347"/>
      <c r="D15" s="347"/>
      <c r="E15" s="347"/>
      <c r="F15" s="347"/>
      <c r="G15" s="347"/>
      <c r="H15" s="347"/>
      <c r="I15" s="347"/>
      <c r="J15" s="347"/>
      <c r="K15" s="347"/>
      <c r="L15" s="347"/>
    </row>
    <row r="16" spans="1:44" x14ac:dyDescent="0.25">
      <c r="A16" s="346" t="s">
        <v>7</v>
      </c>
      <c r="B16" s="346"/>
      <c r="C16" s="346"/>
      <c r="D16" s="346"/>
      <c r="E16" s="346"/>
      <c r="F16" s="346"/>
      <c r="G16" s="346"/>
      <c r="H16" s="346"/>
      <c r="I16" s="346"/>
      <c r="J16" s="346"/>
      <c r="K16" s="346"/>
      <c r="L16" s="346"/>
    </row>
    <row r="17" spans="1:12" ht="15.75" customHeight="1" x14ac:dyDescent="0.25">
      <c r="L17" s="80"/>
    </row>
    <row r="18" spans="1:12" x14ac:dyDescent="0.25">
      <c r="K18" s="79"/>
    </row>
    <row r="19" spans="1:12" ht="15.75" customHeight="1" x14ac:dyDescent="0.25">
      <c r="A19" s="404" t="s">
        <v>452</v>
      </c>
      <c r="B19" s="404"/>
      <c r="C19" s="404"/>
      <c r="D19" s="404"/>
      <c r="E19" s="404"/>
      <c r="F19" s="404"/>
      <c r="G19" s="404"/>
      <c r="H19" s="404"/>
      <c r="I19" s="404"/>
      <c r="J19" s="404"/>
      <c r="K19" s="404"/>
      <c r="L19" s="404"/>
    </row>
    <row r="20" spans="1:12" x14ac:dyDescent="0.25">
      <c r="A20" s="66"/>
      <c r="B20" s="66"/>
      <c r="C20" s="78"/>
      <c r="D20" s="78"/>
      <c r="E20" s="78"/>
      <c r="F20" s="78"/>
      <c r="G20" s="78"/>
      <c r="H20" s="78"/>
      <c r="I20" s="78"/>
      <c r="J20" s="78"/>
      <c r="K20" s="78"/>
      <c r="L20" s="78"/>
    </row>
    <row r="21" spans="1:12" ht="28.5" customHeight="1" x14ac:dyDescent="0.25">
      <c r="A21" s="405" t="s">
        <v>192</v>
      </c>
      <c r="B21" s="405" t="s">
        <v>191</v>
      </c>
      <c r="C21" s="411" t="s">
        <v>382</v>
      </c>
      <c r="D21" s="411"/>
      <c r="E21" s="411"/>
      <c r="F21" s="411"/>
      <c r="G21" s="411"/>
      <c r="H21" s="411"/>
      <c r="I21" s="406" t="s">
        <v>190</v>
      </c>
      <c r="J21" s="408" t="s">
        <v>384</v>
      </c>
      <c r="K21" s="405" t="s">
        <v>189</v>
      </c>
      <c r="L21" s="407" t="s">
        <v>383</v>
      </c>
    </row>
    <row r="22" spans="1:12" ht="58.5" customHeight="1" x14ac:dyDescent="0.25">
      <c r="A22" s="405"/>
      <c r="B22" s="405"/>
      <c r="C22" s="412" t="s">
        <v>3</v>
      </c>
      <c r="D22" s="412"/>
      <c r="E22" s="134"/>
      <c r="F22" s="135"/>
      <c r="G22" s="413" t="s">
        <v>2</v>
      </c>
      <c r="H22" s="414"/>
      <c r="I22" s="406"/>
      <c r="J22" s="409"/>
      <c r="K22" s="405"/>
      <c r="L22" s="407"/>
    </row>
    <row r="23" spans="1:12" ht="47.25" x14ac:dyDescent="0.25">
      <c r="A23" s="405"/>
      <c r="B23" s="405"/>
      <c r="C23" s="77" t="s">
        <v>188</v>
      </c>
      <c r="D23" s="77" t="s">
        <v>187</v>
      </c>
      <c r="E23" s="77" t="s">
        <v>188</v>
      </c>
      <c r="F23" s="77" t="s">
        <v>187</v>
      </c>
      <c r="G23" s="77" t="s">
        <v>188</v>
      </c>
      <c r="H23" s="77" t="s">
        <v>187</v>
      </c>
      <c r="I23" s="406"/>
      <c r="J23" s="410"/>
      <c r="K23" s="405"/>
      <c r="L23" s="407"/>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186</v>
      </c>
      <c r="C25" s="160"/>
      <c r="D25" s="160"/>
      <c r="E25" s="160"/>
      <c r="F25" s="160"/>
      <c r="G25" s="160"/>
      <c r="H25" s="160"/>
      <c r="I25" s="160"/>
      <c r="J25" s="160"/>
      <c r="K25" s="71"/>
      <c r="L25" s="88"/>
    </row>
    <row r="26" spans="1:12" ht="21.75" customHeight="1" x14ac:dyDescent="0.25">
      <c r="A26" s="73" t="s">
        <v>185</v>
      </c>
      <c r="B26" s="76" t="s">
        <v>389</v>
      </c>
      <c r="C26" s="160" t="s">
        <v>486</v>
      </c>
      <c r="D26" s="160"/>
      <c r="E26" s="160"/>
      <c r="F26" s="160"/>
      <c r="G26" s="160" t="s">
        <v>486</v>
      </c>
      <c r="H26" s="160"/>
      <c r="I26" s="160"/>
      <c r="J26" s="160"/>
      <c r="K26" s="71"/>
      <c r="L26" s="71"/>
    </row>
    <row r="27" spans="1:12" s="67" customFormat="1" ht="39" customHeight="1" x14ac:dyDescent="0.25">
      <c r="A27" s="73" t="s">
        <v>184</v>
      </c>
      <c r="B27" s="76" t="s">
        <v>391</v>
      </c>
      <c r="C27" s="160" t="s">
        <v>486</v>
      </c>
      <c r="D27" s="160"/>
      <c r="E27" s="160"/>
      <c r="F27" s="160"/>
      <c r="G27" s="160" t="s">
        <v>486</v>
      </c>
      <c r="H27" s="160"/>
      <c r="I27" s="160"/>
      <c r="J27" s="160"/>
      <c r="K27" s="71"/>
      <c r="L27" s="71"/>
    </row>
    <row r="28" spans="1:12" s="67" customFormat="1" ht="70.5" customHeight="1" x14ac:dyDescent="0.25">
      <c r="A28" s="73" t="s">
        <v>390</v>
      </c>
      <c r="B28" s="76" t="s">
        <v>395</v>
      </c>
      <c r="C28" s="160" t="s">
        <v>486</v>
      </c>
      <c r="D28" s="160"/>
      <c r="E28" s="160"/>
      <c r="F28" s="160"/>
      <c r="G28" s="160" t="s">
        <v>486</v>
      </c>
      <c r="H28" s="160"/>
      <c r="I28" s="160"/>
      <c r="J28" s="160"/>
      <c r="K28" s="71"/>
      <c r="L28" s="71"/>
    </row>
    <row r="29" spans="1:12" s="67" customFormat="1" ht="54" customHeight="1" x14ac:dyDescent="0.25">
      <c r="A29" s="73" t="s">
        <v>183</v>
      </c>
      <c r="B29" s="76" t="s">
        <v>394</v>
      </c>
      <c r="C29" s="160" t="s">
        <v>486</v>
      </c>
      <c r="D29" s="160"/>
      <c r="E29" s="160"/>
      <c r="F29" s="160"/>
      <c r="G29" s="160" t="s">
        <v>486</v>
      </c>
      <c r="H29" s="160"/>
      <c r="I29" s="160"/>
      <c r="J29" s="160"/>
      <c r="K29" s="71"/>
      <c r="L29" s="71"/>
    </row>
    <row r="30" spans="1:12" s="67" customFormat="1" ht="42" customHeight="1" x14ac:dyDescent="0.25">
      <c r="A30" s="73" t="s">
        <v>182</v>
      </c>
      <c r="B30" s="76" t="s">
        <v>396</v>
      </c>
      <c r="C30" s="160" t="s">
        <v>486</v>
      </c>
      <c r="D30" s="160"/>
      <c r="E30" s="160"/>
      <c r="F30" s="160"/>
      <c r="G30" s="160" t="s">
        <v>486</v>
      </c>
      <c r="H30" s="160"/>
      <c r="I30" s="160"/>
      <c r="J30" s="160"/>
      <c r="K30" s="71"/>
      <c r="L30" s="71"/>
    </row>
    <row r="31" spans="1:12" s="67" customFormat="1" ht="37.5" customHeight="1" x14ac:dyDescent="0.25">
      <c r="A31" s="73" t="s">
        <v>181</v>
      </c>
      <c r="B31" s="72" t="s">
        <v>392</v>
      </c>
      <c r="C31" s="168">
        <v>43191</v>
      </c>
      <c r="D31" s="169">
        <v>43221</v>
      </c>
      <c r="E31" s="165"/>
      <c r="F31" s="165"/>
      <c r="G31" s="168">
        <v>43191</v>
      </c>
      <c r="H31" s="169">
        <v>43221</v>
      </c>
      <c r="I31" s="166">
        <v>1</v>
      </c>
      <c r="J31" s="166">
        <v>1</v>
      </c>
      <c r="K31" s="335"/>
      <c r="L31" s="335"/>
    </row>
    <row r="32" spans="1:12" s="67" customFormat="1" ht="31.5" x14ac:dyDescent="0.25">
      <c r="A32" s="73" t="s">
        <v>179</v>
      </c>
      <c r="B32" s="72" t="s">
        <v>397</v>
      </c>
      <c r="C32" s="169">
        <v>43570</v>
      </c>
      <c r="D32" s="169">
        <v>43615</v>
      </c>
      <c r="E32" s="160"/>
      <c r="F32" s="160"/>
      <c r="G32" s="169">
        <v>43570</v>
      </c>
      <c r="H32" s="169">
        <v>43615</v>
      </c>
      <c r="I32" s="166">
        <v>1</v>
      </c>
      <c r="J32" s="166">
        <v>1</v>
      </c>
      <c r="K32" s="335"/>
      <c r="L32" s="335"/>
    </row>
    <row r="33" spans="1:12" s="67" customFormat="1" ht="37.5" customHeight="1" x14ac:dyDescent="0.25">
      <c r="A33" s="73" t="s">
        <v>408</v>
      </c>
      <c r="B33" s="72" t="s">
        <v>326</v>
      </c>
      <c r="C33" s="160" t="s">
        <v>486</v>
      </c>
      <c r="D33" s="160"/>
      <c r="E33" s="160"/>
      <c r="F33" s="160"/>
      <c r="G33" s="160" t="s">
        <v>486</v>
      </c>
      <c r="H33" s="160"/>
      <c r="I33" s="166"/>
      <c r="J33" s="166"/>
      <c r="K33" s="71"/>
      <c r="L33" s="71"/>
    </row>
    <row r="34" spans="1:12" s="67" customFormat="1" ht="47.25" customHeight="1" x14ac:dyDescent="0.25">
      <c r="A34" s="73" t="s">
        <v>409</v>
      </c>
      <c r="B34" s="72" t="s">
        <v>401</v>
      </c>
      <c r="C34" s="160" t="s">
        <v>486</v>
      </c>
      <c r="D34" s="161"/>
      <c r="E34" s="161"/>
      <c r="F34" s="161"/>
      <c r="G34" s="160" t="s">
        <v>486</v>
      </c>
      <c r="H34" s="160"/>
      <c r="I34" s="166"/>
      <c r="J34" s="166"/>
      <c r="K34" s="75"/>
      <c r="L34" s="71"/>
    </row>
    <row r="35" spans="1:12" s="67" customFormat="1" ht="49.5" customHeight="1" x14ac:dyDescent="0.25">
      <c r="A35" s="73" t="s">
        <v>410</v>
      </c>
      <c r="B35" s="72" t="s">
        <v>180</v>
      </c>
      <c r="C35" s="170">
        <v>43617</v>
      </c>
      <c r="D35" s="170">
        <v>43636</v>
      </c>
      <c r="E35" s="161"/>
      <c r="F35" s="161"/>
      <c r="G35" s="169">
        <v>43617</v>
      </c>
      <c r="H35" s="169">
        <v>43636</v>
      </c>
      <c r="I35" s="166">
        <v>1</v>
      </c>
      <c r="J35" s="166">
        <v>1</v>
      </c>
      <c r="K35" s="75"/>
      <c r="L35" s="71"/>
    </row>
    <row r="36" spans="1:12" ht="37.5" customHeight="1" x14ac:dyDescent="0.25">
      <c r="A36" s="73" t="s">
        <v>411</v>
      </c>
      <c r="B36" s="72" t="s">
        <v>393</v>
      </c>
      <c r="C36" s="163" t="s">
        <v>486</v>
      </c>
      <c r="D36" s="163"/>
      <c r="E36" s="162"/>
      <c r="F36" s="163"/>
      <c r="G36" s="341" t="s">
        <v>486</v>
      </c>
      <c r="H36" s="341"/>
      <c r="I36" s="166"/>
      <c r="J36" s="166"/>
      <c r="K36" s="71"/>
      <c r="L36" s="71"/>
    </row>
    <row r="37" spans="1:12" x14ac:dyDescent="0.25">
      <c r="A37" s="73" t="s">
        <v>412</v>
      </c>
      <c r="B37" s="72" t="s">
        <v>178</v>
      </c>
      <c r="C37" s="171">
        <v>43678</v>
      </c>
      <c r="D37" s="171">
        <v>43738</v>
      </c>
      <c r="E37" s="162"/>
      <c r="F37" s="163"/>
      <c r="G37" s="173">
        <v>43678</v>
      </c>
      <c r="H37" s="173">
        <v>43738</v>
      </c>
      <c r="I37" s="166">
        <v>1</v>
      </c>
      <c r="J37" s="166">
        <v>1</v>
      </c>
      <c r="K37" s="71"/>
      <c r="L37" s="71"/>
    </row>
    <row r="38" spans="1:12" x14ac:dyDescent="0.25">
      <c r="A38" s="73" t="s">
        <v>413</v>
      </c>
      <c r="B38" s="74" t="s">
        <v>177</v>
      </c>
      <c r="C38" s="164"/>
      <c r="D38" s="164"/>
      <c r="E38" s="164"/>
      <c r="F38" s="164"/>
      <c r="G38" s="340"/>
      <c r="H38" s="340"/>
      <c r="I38" s="166"/>
      <c r="J38" s="166"/>
      <c r="K38" s="71"/>
      <c r="L38" s="71"/>
    </row>
    <row r="39" spans="1:12" ht="63" x14ac:dyDescent="0.25">
      <c r="A39" s="73">
        <v>2</v>
      </c>
      <c r="B39" s="72" t="s">
        <v>398</v>
      </c>
      <c r="C39" s="172">
        <v>44196</v>
      </c>
      <c r="D39" s="172">
        <v>44227</v>
      </c>
      <c r="E39" s="164"/>
      <c r="F39" s="164"/>
      <c r="G39" s="173">
        <v>44196</v>
      </c>
      <c r="H39" s="173">
        <v>44227</v>
      </c>
      <c r="I39" s="166">
        <v>1</v>
      </c>
      <c r="J39" s="166">
        <v>1</v>
      </c>
      <c r="K39" s="71"/>
      <c r="L39" s="71"/>
    </row>
    <row r="40" spans="1:12" ht="33.75" customHeight="1" x14ac:dyDescent="0.25">
      <c r="A40" s="73" t="s">
        <v>176</v>
      </c>
      <c r="B40" s="72" t="s">
        <v>400</v>
      </c>
      <c r="C40" s="172">
        <v>44227</v>
      </c>
      <c r="D40" s="172">
        <v>44285</v>
      </c>
      <c r="E40" s="164"/>
      <c r="F40" s="164"/>
      <c r="G40" s="173">
        <v>44227</v>
      </c>
      <c r="H40" s="173">
        <v>44285</v>
      </c>
      <c r="I40" s="166">
        <v>1</v>
      </c>
      <c r="J40" s="166">
        <v>1</v>
      </c>
      <c r="K40" s="71"/>
      <c r="L40" s="71"/>
    </row>
    <row r="41" spans="1:12" ht="63" customHeight="1" x14ac:dyDescent="0.25">
      <c r="A41" s="73" t="s">
        <v>175</v>
      </c>
      <c r="B41" s="74" t="s">
        <v>481</v>
      </c>
      <c r="C41" s="164"/>
      <c r="D41" s="164"/>
      <c r="E41" s="164"/>
      <c r="F41" s="164"/>
      <c r="G41" s="340"/>
      <c r="H41" s="340"/>
      <c r="I41" s="164"/>
      <c r="J41" s="164"/>
      <c r="K41" s="71"/>
      <c r="L41" s="71"/>
    </row>
    <row r="42" spans="1:12" ht="58.5" customHeight="1" x14ac:dyDescent="0.25">
      <c r="A42" s="73">
        <v>3</v>
      </c>
      <c r="B42" s="72" t="s">
        <v>399</v>
      </c>
      <c r="C42" s="172" t="s">
        <v>486</v>
      </c>
      <c r="D42" s="164"/>
      <c r="E42" s="164"/>
      <c r="F42" s="164"/>
      <c r="G42" s="173" t="s">
        <v>486</v>
      </c>
      <c r="H42" s="340"/>
      <c r="I42" s="164"/>
      <c r="J42" s="164"/>
      <c r="K42" s="71"/>
      <c r="L42" s="71"/>
    </row>
    <row r="43" spans="1:12" ht="34.5" customHeight="1" x14ac:dyDescent="0.25">
      <c r="A43" s="73" t="s">
        <v>174</v>
      </c>
      <c r="B43" s="72" t="s">
        <v>172</v>
      </c>
      <c r="C43" s="172">
        <v>44285</v>
      </c>
      <c r="D43" s="172">
        <v>44499</v>
      </c>
      <c r="E43" s="164"/>
      <c r="F43" s="164"/>
      <c r="G43" s="173">
        <v>44285</v>
      </c>
      <c r="H43" s="173">
        <v>44499</v>
      </c>
      <c r="I43" s="166">
        <v>1</v>
      </c>
      <c r="J43" s="166">
        <v>1</v>
      </c>
      <c r="K43" s="71"/>
      <c r="L43" s="71"/>
    </row>
    <row r="44" spans="1:12" ht="24.75" customHeight="1" x14ac:dyDescent="0.25">
      <c r="A44" s="73" t="s">
        <v>173</v>
      </c>
      <c r="B44" s="72" t="s">
        <v>170</v>
      </c>
      <c r="C44" s="172">
        <v>44331</v>
      </c>
      <c r="D44" s="172">
        <v>44530</v>
      </c>
      <c r="E44" s="164"/>
      <c r="F44" s="164"/>
      <c r="G44" s="173">
        <v>44499</v>
      </c>
      <c r="H44" s="173">
        <v>44530</v>
      </c>
      <c r="I44" s="164"/>
      <c r="J44" s="164"/>
      <c r="K44" s="71"/>
      <c r="L44" s="71"/>
    </row>
    <row r="45" spans="1:12" ht="90.75" customHeight="1" x14ac:dyDescent="0.25">
      <c r="A45" s="73" t="s">
        <v>171</v>
      </c>
      <c r="B45" s="72" t="s">
        <v>404</v>
      </c>
      <c r="C45" s="172" t="s">
        <v>486</v>
      </c>
      <c r="D45" s="172"/>
      <c r="E45" s="164"/>
      <c r="F45" s="164"/>
      <c r="G45" s="172" t="s">
        <v>486</v>
      </c>
      <c r="H45" s="172"/>
      <c r="I45" s="164"/>
      <c r="J45" s="164"/>
      <c r="K45" s="71"/>
      <c r="L45" s="71"/>
    </row>
    <row r="46" spans="1:12" ht="167.25" customHeight="1" x14ac:dyDescent="0.25">
      <c r="A46" s="73" t="s">
        <v>169</v>
      </c>
      <c r="B46" s="72" t="s">
        <v>402</v>
      </c>
      <c r="C46" s="172" t="s">
        <v>486</v>
      </c>
      <c r="D46" s="172"/>
      <c r="E46" s="164"/>
      <c r="F46" s="164"/>
      <c r="G46" s="172" t="s">
        <v>486</v>
      </c>
      <c r="H46" s="172"/>
      <c r="I46" s="164"/>
      <c r="J46" s="164"/>
      <c r="K46" s="71"/>
      <c r="L46" s="71"/>
    </row>
    <row r="47" spans="1:12" ht="30.75" customHeight="1" x14ac:dyDescent="0.25">
      <c r="A47" s="73" t="s">
        <v>167</v>
      </c>
      <c r="B47" s="72" t="s">
        <v>168</v>
      </c>
      <c r="C47" s="172">
        <v>44512</v>
      </c>
      <c r="D47" s="172">
        <v>44530</v>
      </c>
      <c r="E47" s="164"/>
      <c r="F47" s="164"/>
      <c r="G47" s="173">
        <v>44512</v>
      </c>
      <c r="H47" s="173">
        <v>44530</v>
      </c>
      <c r="I47" s="164"/>
      <c r="J47" s="164"/>
      <c r="K47" s="71"/>
      <c r="L47" s="71"/>
    </row>
    <row r="48" spans="1:12" ht="37.5" customHeight="1" x14ac:dyDescent="0.25">
      <c r="A48" s="73" t="s">
        <v>414</v>
      </c>
      <c r="B48" s="74" t="s">
        <v>166</v>
      </c>
      <c r="C48" s="164"/>
      <c r="D48" s="164"/>
      <c r="E48" s="164"/>
      <c r="F48" s="164"/>
      <c r="G48" s="340"/>
      <c r="H48" s="340"/>
      <c r="I48" s="164"/>
      <c r="J48" s="164"/>
      <c r="K48" s="71"/>
      <c r="L48" s="71"/>
    </row>
    <row r="49" spans="1:12" ht="35.25" customHeight="1" x14ac:dyDescent="0.25">
      <c r="A49" s="73">
        <v>4</v>
      </c>
      <c r="B49" s="72" t="s">
        <v>164</v>
      </c>
      <c r="C49" s="172">
        <v>44531</v>
      </c>
      <c r="D49" s="172">
        <v>44535</v>
      </c>
      <c r="E49" s="164"/>
      <c r="F49" s="164"/>
      <c r="G49" s="173">
        <v>44531</v>
      </c>
      <c r="H49" s="173">
        <v>44535</v>
      </c>
      <c r="I49" s="164"/>
      <c r="J49" s="164"/>
      <c r="K49" s="71"/>
      <c r="L49" s="71"/>
    </row>
    <row r="50" spans="1:12" ht="86.25" customHeight="1" x14ac:dyDescent="0.25">
      <c r="A50" s="73" t="s">
        <v>165</v>
      </c>
      <c r="B50" s="72" t="s">
        <v>403</v>
      </c>
      <c r="C50" s="173">
        <v>44536</v>
      </c>
      <c r="D50" s="172">
        <v>44545</v>
      </c>
      <c r="E50" s="164"/>
      <c r="F50" s="164"/>
      <c r="G50" s="173">
        <v>44536</v>
      </c>
      <c r="H50" s="173">
        <v>44545</v>
      </c>
      <c r="I50" s="164"/>
      <c r="J50" s="164"/>
      <c r="K50" s="71"/>
      <c r="L50" s="71"/>
    </row>
    <row r="51" spans="1:12" ht="77.25" customHeight="1" x14ac:dyDescent="0.25">
      <c r="A51" s="73" t="s">
        <v>163</v>
      </c>
      <c r="B51" s="72" t="s">
        <v>405</v>
      </c>
      <c r="C51" s="172" t="s">
        <v>486</v>
      </c>
      <c r="D51" s="164"/>
      <c r="E51" s="164"/>
      <c r="F51" s="164"/>
      <c r="G51" s="173" t="s">
        <v>486</v>
      </c>
      <c r="H51" s="340"/>
      <c r="I51" s="164"/>
      <c r="J51" s="164"/>
      <c r="K51" s="71"/>
      <c r="L51" s="71"/>
    </row>
    <row r="52" spans="1:12" ht="71.25" customHeight="1" x14ac:dyDescent="0.25">
      <c r="A52" s="73" t="s">
        <v>161</v>
      </c>
      <c r="B52" s="72" t="s">
        <v>162</v>
      </c>
      <c r="C52" s="172" t="s">
        <v>486</v>
      </c>
      <c r="D52" s="164"/>
      <c r="E52" s="164"/>
      <c r="F52" s="164"/>
      <c r="G52" s="173" t="s">
        <v>486</v>
      </c>
      <c r="H52" s="340"/>
      <c r="I52" s="164"/>
      <c r="J52" s="164"/>
      <c r="K52" s="71"/>
      <c r="L52" s="71"/>
    </row>
    <row r="53" spans="1:12" ht="48" customHeight="1" x14ac:dyDescent="0.25">
      <c r="A53" s="73" t="s">
        <v>159</v>
      </c>
      <c r="B53" s="137" t="s">
        <v>406</v>
      </c>
      <c r="C53" s="173">
        <v>44546</v>
      </c>
      <c r="D53" s="172">
        <v>44560</v>
      </c>
      <c r="E53" s="164"/>
      <c r="F53" s="164"/>
      <c r="G53" s="173">
        <v>44546</v>
      </c>
      <c r="H53" s="173">
        <v>44560</v>
      </c>
      <c r="I53" s="164"/>
      <c r="J53" s="164"/>
      <c r="K53" s="71"/>
      <c r="L53" s="71"/>
    </row>
    <row r="54" spans="1:12" ht="46.5" customHeight="1" x14ac:dyDescent="0.25">
      <c r="A54" s="73" t="s">
        <v>407</v>
      </c>
      <c r="B54" s="72" t="s">
        <v>160</v>
      </c>
      <c r="C54" s="172" t="s">
        <v>486</v>
      </c>
      <c r="D54" s="164"/>
      <c r="E54" s="164"/>
      <c r="F54" s="164"/>
      <c r="G54" s="172" t="s">
        <v>486</v>
      </c>
      <c r="H54" s="164"/>
      <c r="I54" s="164"/>
      <c r="J54" s="16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8" sqref="A18:AC18"/>
    </sheetView>
  </sheetViews>
  <sheetFormatPr defaultRowHeight="15.75" x14ac:dyDescent="0.25"/>
  <cols>
    <col min="1" max="1" width="9.140625" style="64"/>
    <col min="2" max="2" width="57.85546875" style="64" customWidth="1"/>
    <col min="3" max="3" width="13" style="200" customWidth="1"/>
    <col min="4" max="4" width="17.85546875" style="200" customWidth="1"/>
    <col min="5" max="5" width="20.42578125" style="200" customWidth="1"/>
    <col min="6" max="6" width="18.7109375" style="200" customWidth="1"/>
    <col min="7" max="7" width="12.85546875" style="199" customWidth="1"/>
    <col min="8" max="8" width="11.7109375" style="199" customWidth="1"/>
    <col min="9" max="9" width="5.42578125" style="199" customWidth="1"/>
    <col min="10" max="10" width="8.140625" style="199" customWidth="1"/>
    <col min="11" max="11" width="5.28515625" style="199" customWidth="1"/>
    <col min="12" max="12" width="10.140625" style="200" customWidth="1"/>
    <col min="13" max="13" width="5.28515625" style="200" customWidth="1"/>
    <col min="14" max="14" width="8.5703125" style="200" customWidth="1"/>
    <col min="15" max="15" width="6.140625" style="200" customWidth="1"/>
    <col min="16" max="16" width="10.42578125" style="200" customWidth="1"/>
    <col min="17" max="17" width="6.140625" style="200" customWidth="1"/>
    <col min="18" max="18" width="9.140625" style="200" customWidth="1"/>
    <col min="19" max="19" width="6.140625" style="200" customWidth="1"/>
    <col min="20" max="20" width="9.5703125" style="200" customWidth="1"/>
    <col min="21" max="21" width="6.140625" style="200" customWidth="1"/>
    <col min="22" max="22" width="8" style="200" customWidth="1"/>
    <col min="23" max="27" width="6.140625" style="200" customWidth="1"/>
    <col min="28" max="28" width="13.140625" style="200" customWidth="1"/>
    <col min="29" max="29" width="24.85546875" style="200" customWidth="1"/>
    <col min="30" max="16384" width="9.140625" style="64"/>
  </cols>
  <sheetData>
    <row r="1" spans="1:29" ht="18.75" x14ac:dyDescent="0.25">
      <c r="A1" s="65"/>
      <c r="B1" s="65"/>
      <c r="C1" s="199"/>
      <c r="D1" s="199"/>
      <c r="E1" s="199"/>
      <c r="F1" s="199"/>
      <c r="L1" s="199"/>
      <c r="M1" s="199"/>
      <c r="AC1" s="201" t="s">
        <v>70</v>
      </c>
    </row>
    <row r="2" spans="1:29" ht="18.75" x14ac:dyDescent="0.3">
      <c r="A2" s="65"/>
      <c r="B2" s="65"/>
      <c r="C2" s="199"/>
      <c r="D2" s="199"/>
      <c r="E2" s="199"/>
      <c r="F2" s="199"/>
      <c r="L2" s="199"/>
      <c r="M2" s="199"/>
      <c r="AC2" s="202" t="s">
        <v>11</v>
      </c>
    </row>
    <row r="3" spans="1:29" ht="18.75" x14ac:dyDescent="0.3">
      <c r="A3" s="65"/>
      <c r="B3" s="65"/>
      <c r="C3" s="199"/>
      <c r="D3" s="199"/>
      <c r="E3" s="199"/>
      <c r="F3" s="199"/>
      <c r="L3" s="199"/>
      <c r="M3" s="199"/>
      <c r="AC3" s="202" t="s">
        <v>69</v>
      </c>
    </row>
    <row r="4" spans="1:29" ht="18.75" customHeight="1" x14ac:dyDescent="0.25">
      <c r="A4" s="345" t="str">
        <f>'6.1. Паспорт сетевой график'!A5:L5</f>
        <v>Год раскрытия информации: 2021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5"/>
      <c r="B5" s="65"/>
      <c r="C5" s="199"/>
      <c r="D5" s="199"/>
      <c r="E5" s="199"/>
      <c r="F5" s="199"/>
      <c r="L5" s="199"/>
      <c r="M5" s="199"/>
      <c r="AC5" s="202"/>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41"/>
      <c r="B7" s="141"/>
      <c r="C7" s="176"/>
      <c r="D7" s="176"/>
      <c r="E7" s="176"/>
      <c r="F7" s="176"/>
      <c r="G7" s="176"/>
      <c r="H7" s="176"/>
      <c r="I7" s="176"/>
      <c r="J7" s="203"/>
      <c r="K7" s="203"/>
      <c r="L7" s="203"/>
      <c r="M7" s="203"/>
      <c r="N7" s="203"/>
      <c r="O7" s="203"/>
      <c r="P7" s="203"/>
      <c r="Q7" s="203"/>
      <c r="R7" s="203"/>
      <c r="S7" s="203"/>
      <c r="T7" s="203"/>
      <c r="U7" s="203"/>
      <c r="V7" s="203"/>
      <c r="W7" s="203"/>
      <c r="X7" s="203"/>
      <c r="Y7" s="203"/>
      <c r="Z7" s="203"/>
      <c r="AA7" s="203"/>
      <c r="AB7" s="203"/>
      <c r="AC7" s="203"/>
    </row>
    <row r="8" spans="1:29" ht="18.75" x14ac:dyDescent="0.25">
      <c r="A8" s="348" t="s">
        <v>610</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41"/>
      <c r="B10" s="141"/>
      <c r="C10" s="176"/>
      <c r="D10" s="176"/>
      <c r="E10" s="176"/>
      <c r="F10" s="176"/>
      <c r="G10" s="176"/>
      <c r="H10" s="176"/>
      <c r="I10" s="176"/>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48" t="str">
        <f>'1. паспорт местоположение'!A12:C12</f>
        <v>F_TP3500.PS.0018</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77"/>
      <c r="D13" s="177"/>
      <c r="E13" s="177"/>
      <c r="F13" s="177"/>
      <c r="G13" s="177"/>
      <c r="H13" s="177"/>
      <c r="I13" s="177"/>
      <c r="J13" s="204"/>
      <c r="K13" s="204"/>
      <c r="L13" s="204"/>
      <c r="M13" s="204"/>
      <c r="N13" s="204"/>
      <c r="O13" s="204"/>
      <c r="P13" s="204"/>
      <c r="Q13" s="204"/>
      <c r="R13" s="204"/>
      <c r="S13" s="204"/>
      <c r="T13" s="204"/>
      <c r="U13" s="204"/>
      <c r="V13" s="204"/>
      <c r="W13" s="204"/>
      <c r="X13" s="204"/>
      <c r="Y13" s="204"/>
      <c r="Z13" s="204"/>
      <c r="AA13" s="204"/>
      <c r="AB13" s="204"/>
      <c r="AC13" s="204"/>
    </row>
    <row r="14" spans="1:29" ht="50.25" customHeight="1" x14ac:dyDescent="0.25">
      <c r="A14" s="347" t="s">
        <v>506</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5"/>
      <c r="L17" s="199"/>
      <c r="M17" s="199"/>
      <c r="N17" s="199"/>
      <c r="O17" s="199"/>
      <c r="P17" s="199"/>
      <c r="Q17" s="199"/>
      <c r="R17" s="199"/>
      <c r="S17" s="199"/>
      <c r="T17" s="199"/>
      <c r="U17" s="199"/>
      <c r="V17" s="199"/>
      <c r="W17" s="199"/>
      <c r="X17" s="199"/>
      <c r="Y17" s="199"/>
      <c r="Z17" s="199"/>
      <c r="AA17" s="199"/>
      <c r="AB17" s="199"/>
    </row>
    <row r="18" spans="1:35" x14ac:dyDescent="0.25">
      <c r="A18" s="419" t="s">
        <v>453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5"/>
      <c r="B19" s="65"/>
      <c r="C19" s="199"/>
      <c r="D19" s="199"/>
      <c r="E19" s="199"/>
      <c r="F19" s="199"/>
      <c r="L19" s="199"/>
      <c r="M19" s="199"/>
      <c r="N19" s="199"/>
      <c r="O19" s="199"/>
      <c r="P19" s="199"/>
      <c r="Q19" s="199"/>
      <c r="R19" s="199"/>
      <c r="S19" s="199"/>
      <c r="T19" s="199"/>
      <c r="U19" s="199"/>
      <c r="V19" s="199"/>
      <c r="W19" s="199"/>
      <c r="X19" s="199"/>
      <c r="Y19" s="199"/>
      <c r="Z19" s="199"/>
      <c r="AA19" s="199"/>
      <c r="AB19" s="199"/>
    </row>
    <row r="20" spans="1:35" s="205" customFormat="1" ht="33" customHeight="1" x14ac:dyDescent="0.25">
      <c r="A20" s="420" t="s">
        <v>158</v>
      </c>
      <c r="B20" s="420" t="s">
        <v>157</v>
      </c>
      <c r="C20" s="417" t="s">
        <v>156</v>
      </c>
      <c r="D20" s="417"/>
      <c r="E20" s="423" t="s">
        <v>537</v>
      </c>
      <c r="F20" s="423"/>
      <c r="G20" s="420" t="s">
        <v>538</v>
      </c>
      <c r="H20" s="415" t="s">
        <v>508</v>
      </c>
      <c r="I20" s="416"/>
      <c r="J20" s="416"/>
      <c r="K20" s="416"/>
      <c r="L20" s="415" t="s">
        <v>509</v>
      </c>
      <c r="M20" s="416"/>
      <c r="N20" s="416"/>
      <c r="O20" s="416"/>
      <c r="P20" s="415" t="s">
        <v>539</v>
      </c>
      <c r="Q20" s="416"/>
      <c r="R20" s="416"/>
      <c r="S20" s="416"/>
      <c r="T20" s="415" t="s">
        <v>540</v>
      </c>
      <c r="U20" s="416"/>
      <c r="V20" s="416"/>
      <c r="W20" s="416"/>
      <c r="X20" s="415" t="s">
        <v>541</v>
      </c>
      <c r="Y20" s="416"/>
      <c r="Z20" s="416"/>
      <c r="AA20" s="416"/>
      <c r="AB20" s="424" t="s">
        <v>155</v>
      </c>
      <c r="AC20" s="424"/>
    </row>
    <row r="21" spans="1:35" s="205" customFormat="1" ht="81.75" customHeight="1" x14ac:dyDescent="0.25">
      <c r="A21" s="421"/>
      <c r="B21" s="421"/>
      <c r="C21" s="417"/>
      <c r="D21" s="417"/>
      <c r="E21" s="423"/>
      <c r="F21" s="423"/>
      <c r="G21" s="421"/>
      <c r="H21" s="417" t="s">
        <v>3</v>
      </c>
      <c r="I21" s="417"/>
      <c r="J21" s="417" t="s">
        <v>12</v>
      </c>
      <c r="K21" s="417"/>
      <c r="L21" s="417" t="s">
        <v>3</v>
      </c>
      <c r="M21" s="417"/>
      <c r="N21" s="417" t="s">
        <v>12</v>
      </c>
      <c r="O21" s="417"/>
      <c r="P21" s="417" t="s">
        <v>3</v>
      </c>
      <c r="Q21" s="417"/>
      <c r="R21" s="417" t="s">
        <v>12</v>
      </c>
      <c r="S21" s="417"/>
      <c r="T21" s="417" t="s">
        <v>3</v>
      </c>
      <c r="U21" s="417"/>
      <c r="V21" s="417" t="s">
        <v>542</v>
      </c>
      <c r="W21" s="417"/>
      <c r="X21" s="417" t="s">
        <v>3</v>
      </c>
      <c r="Y21" s="417"/>
      <c r="Z21" s="417" t="s">
        <v>542</v>
      </c>
      <c r="AA21" s="417"/>
      <c r="AB21" s="424"/>
      <c r="AC21" s="424"/>
    </row>
    <row r="22" spans="1:35" s="205" customFormat="1" ht="89.25" customHeight="1" x14ac:dyDescent="0.3">
      <c r="A22" s="422"/>
      <c r="B22" s="422"/>
      <c r="C22" s="306" t="s">
        <v>3</v>
      </c>
      <c r="D22" s="306" t="s">
        <v>542</v>
      </c>
      <c r="E22" s="206" t="s">
        <v>613</v>
      </c>
      <c r="F22" s="206" t="s">
        <v>661</v>
      </c>
      <c r="G22" s="422"/>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306" t="s">
        <v>543</v>
      </c>
      <c r="AC22" s="306" t="s">
        <v>542</v>
      </c>
      <c r="AE22" s="208"/>
      <c r="AF22" s="208"/>
      <c r="AG22" s="208"/>
      <c r="AH22" s="208"/>
      <c r="AI22" s="209"/>
    </row>
    <row r="23" spans="1:35" s="205"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09"/>
      <c r="AF23" s="209"/>
      <c r="AG23" s="209"/>
      <c r="AH23" s="209"/>
      <c r="AI23" s="209"/>
    </row>
    <row r="24" spans="1:35" s="205" customFormat="1" ht="47.25" customHeight="1" x14ac:dyDescent="0.25">
      <c r="A24" s="210">
        <v>1</v>
      </c>
      <c r="B24" s="211" t="s">
        <v>154</v>
      </c>
      <c r="C24" s="308">
        <v>31.177059747127345</v>
      </c>
      <c r="D24" s="308">
        <v>31.177059747127345</v>
      </c>
      <c r="E24" s="308">
        <v>31.177059747127345</v>
      </c>
      <c r="F24" s="308">
        <v>29.396018367127343</v>
      </c>
      <c r="G24" s="308">
        <v>0</v>
      </c>
      <c r="H24" s="308">
        <v>0</v>
      </c>
      <c r="I24" s="308"/>
      <c r="J24" s="308">
        <v>0</v>
      </c>
      <c r="K24" s="308"/>
      <c r="L24" s="308">
        <v>1.7810413799999998</v>
      </c>
      <c r="M24" s="308"/>
      <c r="N24" s="308">
        <v>1.7810413799999998</v>
      </c>
      <c r="O24" s="308"/>
      <c r="P24" s="308">
        <v>0</v>
      </c>
      <c r="Q24" s="308"/>
      <c r="R24" s="308">
        <v>0</v>
      </c>
      <c r="S24" s="308"/>
      <c r="T24" s="308">
        <v>29.396018367127343</v>
      </c>
      <c r="U24" s="308"/>
      <c r="V24" s="308">
        <v>27.411709999999999</v>
      </c>
      <c r="W24" s="308"/>
      <c r="X24" s="308">
        <v>0</v>
      </c>
      <c r="Y24" s="308"/>
      <c r="Z24" s="308">
        <v>0</v>
      </c>
      <c r="AA24" s="308"/>
      <c r="AB24" s="308">
        <v>31.177059747127345</v>
      </c>
      <c r="AC24" s="308">
        <f>Z24+V24+R24+N24+J24+G24</f>
        <v>29.192751380000001</v>
      </c>
    </row>
    <row r="25" spans="1:35" s="205" customFormat="1" ht="24" customHeight="1" x14ac:dyDescent="0.25">
      <c r="A25" s="212" t="s">
        <v>544</v>
      </c>
      <c r="B25" s="213" t="s">
        <v>153</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f t="shared" ref="AC25:AC86" si="0">Z25+V25+R25+N25+J25+G25</f>
        <v>0</v>
      </c>
    </row>
    <row r="26" spans="1:35" s="205" customFormat="1" x14ac:dyDescent="0.25">
      <c r="A26" s="212" t="s">
        <v>545</v>
      </c>
      <c r="B26" s="213" t="s">
        <v>152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f t="shared" si="0"/>
        <v>0</v>
      </c>
    </row>
    <row r="27" spans="1:35" s="205" customFormat="1" ht="31.5" x14ac:dyDescent="0.25">
      <c r="A27" s="212" t="s">
        <v>546</v>
      </c>
      <c r="B27" s="213" t="s">
        <v>388</v>
      </c>
      <c r="C27" s="308"/>
      <c r="D27" s="308"/>
      <c r="E27" s="308"/>
      <c r="F27" s="308"/>
      <c r="G27" s="308">
        <v>0</v>
      </c>
      <c r="H27" s="308">
        <v>0</v>
      </c>
      <c r="I27" s="308"/>
      <c r="J27" s="308">
        <v>0</v>
      </c>
      <c r="K27" s="308"/>
      <c r="L27" s="308">
        <v>1.4842011499999999</v>
      </c>
      <c r="M27" s="308"/>
      <c r="N27" s="308">
        <v>1.4842011499999999</v>
      </c>
      <c r="O27" s="308"/>
      <c r="P27" s="308">
        <v>0</v>
      </c>
      <c r="Q27" s="308"/>
      <c r="R27" s="308">
        <v>0</v>
      </c>
      <c r="S27" s="308"/>
      <c r="T27" s="308">
        <v>24.653586997127345</v>
      </c>
      <c r="U27" s="308"/>
      <c r="V27" s="308">
        <v>23.025836399999999</v>
      </c>
      <c r="W27" s="308"/>
      <c r="X27" s="308">
        <v>0</v>
      </c>
      <c r="Y27" s="308"/>
      <c r="Z27" s="308">
        <v>0</v>
      </c>
      <c r="AA27" s="308"/>
      <c r="AB27" s="308">
        <v>26.137788147127345</v>
      </c>
      <c r="AC27" s="308">
        <f t="shared" si="0"/>
        <v>24.51003755</v>
      </c>
    </row>
    <row r="28" spans="1:35" s="205" customFormat="1" x14ac:dyDescent="0.25">
      <c r="A28" s="212" t="s">
        <v>547</v>
      </c>
      <c r="B28" s="213" t="s">
        <v>548</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f t="shared" si="0"/>
        <v>0</v>
      </c>
    </row>
    <row r="29" spans="1:35" s="205" customFormat="1" x14ac:dyDescent="0.25">
      <c r="A29" s="212" t="s">
        <v>549</v>
      </c>
      <c r="B29" s="214" t="s">
        <v>151</v>
      </c>
      <c r="C29" s="308"/>
      <c r="D29" s="308"/>
      <c r="E29" s="308"/>
      <c r="F29" s="308"/>
      <c r="G29" s="308">
        <v>0</v>
      </c>
      <c r="H29" s="308">
        <v>0</v>
      </c>
      <c r="I29" s="308"/>
      <c r="J29" s="308">
        <v>0</v>
      </c>
      <c r="K29" s="308"/>
      <c r="L29" s="308">
        <v>0.29684022999999993</v>
      </c>
      <c r="M29" s="308"/>
      <c r="N29" s="308">
        <v>0.29684022999999993</v>
      </c>
      <c r="O29" s="308"/>
      <c r="P29" s="308">
        <v>0</v>
      </c>
      <c r="Q29" s="308"/>
      <c r="R29" s="308">
        <v>0</v>
      </c>
      <c r="S29" s="308"/>
      <c r="T29" s="308">
        <v>4.7424313699999985</v>
      </c>
      <c r="U29" s="308"/>
      <c r="V29" s="308">
        <f>V24-V27</f>
        <v>4.3858736</v>
      </c>
      <c r="W29" s="308"/>
      <c r="X29" s="308">
        <v>0</v>
      </c>
      <c r="Y29" s="308"/>
      <c r="Z29" s="308">
        <v>0</v>
      </c>
      <c r="AA29" s="308"/>
      <c r="AB29" s="308">
        <v>5.0392715999999993</v>
      </c>
      <c r="AC29" s="308">
        <f t="shared" si="0"/>
        <v>4.68271383</v>
      </c>
    </row>
    <row r="30" spans="1:35" s="205" customFormat="1" ht="47.25" x14ac:dyDescent="0.25">
      <c r="A30" s="210" t="s">
        <v>64</v>
      </c>
      <c r="B30" s="211" t="s">
        <v>550</v>
      </c>
      <c r="C30" s="308">
        <v>26.137788147127345</v>
      </c>
      <c r="D30" s="308">
        <v>26.137788147127345</v>
      </c>
      <c r="E30" s="308">
        <v>26.137788147127345</v>
      </c>
      <c r="F30" s="308">
        <v>24.653586997127345</v>
      </c>
      <c r="G30" s="308">
        <v>0</v>
      </c>
      <c r="H30" s="308">
        <v>0</v>
      </c>
      <c r="I30" s="308"/>
      <c r="J30" s="308">
        <v>0</v>
      </c>
      <c r="K30" s="308"/>
      <c r="L30" s="308">
        <v>1.4842011499999999</v>
      </c>
      <c r="M30" s="308"/>
      <c r="N30" s="308">
        <v>1.4842011499999999</v>
      </c>
      <c r="O30" s="308"/>
      <c r="P30" s="308">
        <v>0</v>
      </c>
      <c r="Q30" s="308"/>
      <c r="R30" s="308">
        <v>0</v>
      </c>
      <c r="S30" s="308"/>
      <c r="T30" s="308">
        <v>24.653586997127345</v>
      </c>
      <c r="U30" s="308"/>
      <c r="V30" s="308">
        <v>23</v>
      </c>
      <c r="W30" s="308"/>
      <c r="X30" s="308">
        <v>0</v>
      </c>
      <c r="Y30" s="308"/>
      <c r="Z30" s="308">
        <v>0</v>
      </c>
      <c r="AA30" s="308"/>
      <c r="AB30" s="308">
        <v>26.137788147127345</v>
      </c>
      <c r="AC30" s="308">
        <f t="shared" si="0"/>
        <v>24.484201150000001</v>
      </c>
    </row>
    <row r="31" spans="1:35" s="205" customFormat="1" x14ac:dyDescent="0.25">
      <c r="A31" s="210" t="s">
        <v>551</v>
      </c>
      <c r="B31" s="213" t="s">
        <v>150</v>
      </c>
      <c r="C31" s="308">
        <v>1.4842010000000001</v>
      </c>
      <c r="D31" s="308">
        <v>1.4842010000000001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f t="shared" si="0"/>
        <v>0</v>
      </c>
    </row>
    <row r="32" spans="1:35" s="205" customFormat="1" ht="31.5" x14ac:dyDescent="0.25">
      <c r="A32" s="210" t="s">
        <v>552</v>
      </c>
      <c r="B32" s="213" t="s">
        <v>149</v>
      </c>
      <c r="C32" s="308">
        <v>3.5215010000000002</v>
      </c>
      <c r="D32" s="308">
        <v>3.5215010000000002</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f t="shared" si="0"/>
        <v>0</v>
      </c>
    </row>
    <row r="33" spans="1:29" s="205" customFormat="1" x14ac:dyDescent="0.25">
      <c r="A33" s="210" t="s">
        <v>553</v>
      </c>
      <c r="B33" s="213" t="s">
        <v>148</v>
      </c>
      <c r="C33" s="308">
        <v>15.102777</v>
      </c>
      <c r="D33" s="308">
        <v>15.102777</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f t="shared" si="0"/>
        <v>0</v>
      </c>
    </row>
    <row r="34" spans="1:29" s="205" customFormat="1" x14ac:dyDescent="0.25">
      <c r="A34" s="210" t="s">
        <v>554</v>
      </c>
      <c r="B34" s="213" t="s">
        <v>147</v>
      </c>
      <c r="C34" s="308">
        <v>6.0293091471273454</v>
      </c>
      <c r="D34" s="308">
        <v>6.0293091471273454</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f t="shared" si="0"/>
        <v>0</v>
      </c>
    </row>
    <row r="35" spans="1:29" s="205" customFormat="1" ht="31.5" x14ac:dyDescent="0.25">
      <c r="A35" s="210" t="s">
        <v>63</v>
      </c>
      <c r="B35" s="211" t="s">
        <v>555</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f t="shared" si="0"/>
        <v>0</v>
      </c>
    </row>
    <row r="36" spans="1:29" s="205" customFormat="1" ht="31.5" x14ac:dyDescent="0.25">
      <c r="A36" s="212" t="s">
        <v>556</v>
      </c>
      <c r="B36" s="215" t="s">
        <v>614</v>
      </c>
      <c r="C36" s="308"/>
      <c r="D36" s="308"/>
      <c r="E36" s="308"/>
      <c r="F36" s="308"/>
      <c r="G36" s="308">
        <v>0</v>
      </c>
      <c r="H36" s="308">
        <v>0</v>
      </c>
      <c r="I36" s="308" t="s">
        <v>511</v>
      </c>
      <c r="J36" s="308">
        <v>0</v>
      </c>
      <c r="K36" s="308" t="s">
        <v>511</v>
      </c>
      <c r="L36" s="308">
        <v>0</v>
      </c>
      <c r="M36" s="308" t="s">
        <v>511</v>
      </c>
      <c r="N36" s="308">
        <v>0</v>
      </c>
      <c r="O36" s="308" t="s">
        <v>511</v>
      </c>
      <c r="P36" s="308">
        <v>0</v>
      </c>
      <c r="Q36" s="308" t="s">
        <v>511</v>
      </c>
      <c r="R36" s="308">
        <v>0</v>
      </c>
      <c r="S36" s="308" t="s">
        <v>511</v>
      </c>
      <c r="T36" s="308">
        <v>0</v>
      </c>
      <c r="U36" s="308" t="s">
        <v>511</v>
      </c>
      <c r="V36" s="308">
        <v>0</v>
      </c>
      <c r="W36" s="308" t="s">
        <v>511</v>
      </c>
      <c r="X36" s="308">
        <v>0</v>
      </c>
      <c r="Y36" s="308" t="s">
        <v>511</v>
      </c>
      <c r="Z36" s="308">
        <v>0</v>
      </c>
      <c r="AA36" s="308" t="s">
        <v>511</v>
      </c>
      <c r="AB36" s="308">
        <v>0</v>
      </c>
      <c r="AC36" s="308">
        <f t="shared" si="0"/>
        <v>0</v>
      </c>
    </row>
    <row r="37" spans="1:29" s="205" customFormat="1" x14ac:dyDescent="0.25">
      <c r="A37" s="212" t="s">
        <v>557</v>
      </c>
      <c r="B37" s="215" t="s">
        <v>145</v>
      </c>
      <c r="C37" s="308"/>
      <c r="D37" s="308"/>
      <c r="E37" s="308"/>
      <c r="F37" s="308"/>
      <c r="G37" s="308">
        <v>0</v>
      </c>
      <c r="H37" s="308">
        <v>0</v>
      </c>
      <c r="I37" s="308" t="s">
        <v>511</v>
      </c>
      <c r="J37" s="308">
        <v>0</v>
      </c>
      <c r="K37" s="308" t="s">
        <v>511</v>
      </c>
      <c r="L37" s="308">
        <v>0</v>
      </c>
      <c r="M37" s="308" t="s">
        <v>511</v>
      </c>
      <c r="N37" s="308">
        <v>0</v>
      </c>
      <c r="O37" s="308" t="s">
        <v>511</v>
      </c>
      <c r="P37" s="308">
        <v>0</v>
      </c>
      <c r="Q37" s="308" t="s">
        <v>511</v>
      </c>
      <c r="R37" s="308">
        <v>0</v>
      </c>
      <c r="S37" s="308" t="s">
        <v>511</v>
      </c>
      <c r="T37" s="308">
        <v>0</v>
      </c>
      <c r="U37" s="308" t="s">
        <v>511</v>
      </c>
      <c r="V37" s="308">
        <v>0</v>
      </c>
      <c r="W37" s="308" t="s">
        <v>511</v>
      </c>
      <c r="X37" s="308">
        <v>0</v>
      </c>
      <c r="Y37" s="308" t="s">
        <v>511</v>
      </c>
      <c r="Z37" s="308">
        <v>0</v>
      </c>
      <c r="AA37" s="308" t="s">
        <v>511</v>
      </c>
      <c r="AB37" s="308">
        <v>0</v>
      </c>
      <c r="AC37" s="308">
        <f t="shared" si="0"/>
        <v>0</v>
      </c>
    </row>
    <row r="38" spans="1:29" s="205" customFormat="1" x14ac:dyDescent="0.25">
      <c r="A38" s="212" t="s">
        <v>558</v>
      </c>
      <c r="B38" s="213" t="s">
        <v>662</v>
      </c>
      <c r="C38" s="308"/>
      <c r="D38" s="308"/>
      <c r="E38" s="308"/>
      <c r="F38" s="308"/>
      <c r="G38" s="308">
        <v>0</v>
      </c>
      <c r="H38" s="308">
        <v>0</v>
      </c>
      <c r="I38" s="308" t="s">
        <v>511</v>
      </c>
      <c r="J38" s="308">
        <v>0</v>
      </c>
      <c r="K38" s="308" t="s">
        <v>511</v>
      </c>
      <c r="L38" s="308">
        <v>0</v>
      </c>
      <c r="M38" s="308" t="s">
        <v>511</v>
      </c>
      <c r="N38" s="308">
        <v>0</v>
      </c>
      <c r="O38" s="308" t="s">
        <v>511</v>
      </c>
      <c r="P38" s="308">
        <v>0</v>
      </c>
      <c r="Q38" s="308" t="s">
        <v>511</v>
      </c>
      <c r="R38" s="308">
        <v>0</v>
      </c>
      <c r="S38" s="308" t="s">
        <v>511</v>
      </c>
      <c r="T38" s="308">
        <v>0</v>
      </c>
      <c r="U38" s="308" t="s">
        <v>511</v>
      </c>
      <c r="V38" s="308">
        <v>0</v>
      </c>
      <c r="W38" s="308" t="s">
        <v>511</v>
      </c>
      <c r="X38" s="308">
        <v>0</v>
      </c>
      <c r="Y38" s="308" t="s">
        <v>511</v>
      </c>
      <c r="Z38" s="308">
        <v>0</v>
      </c>
      <c r="AA38" s="308" t="s">
        <v>511</v>
      </c>
      <c r="AB38" s="308">
        <v>0</v>
      </c>
      <c r="AC38" s="308">
        <f t="shared" si="0"/>
        <v>0</v>
      </c>
    </row>
    <row r="39" spans="1:29" s="205" customFormat="1" x14ac:dyDescent="0.25">
      <c r="A39" s="212" t="s">
        <v>559</v>
      </c>
      <c r="B39" s="213" t="s">
        <v>616</v>
      </c>
      <c r="C39" s="308"/>
      <c r="D39" s="308"/>
      <c r="E39" s="308"/>
      <c r="F39" s="308"/>
      <c r="G39" s="308">
        <v>0</v>
      </c>
      <c r="H39" s="308">
        <v>0</v>
      </c>
      <c r="I39" s="308" t="s">
        <v>511</v>
      </c>
      <c r="J39" s="308">
        <v>0</v>
      </c>
      <c r="K39" s="308" t="s">
        <v>511</v>
      </c>
      <c r="L39" s="308">
        <v>0</v>
      </c>
      <c r="M39" s="308" t="s">
        <v>511</v>
      </c>
      <c r="N39" s="308">
        <v>0</v>
      </c>
      <c r="O39" s="308" t="s">
        <v>511</v>
      </c>
      <c r="P39" s="308">
        <v>0</v>
      </c>
      <c r="Q39" s="308" t="s">
        <v>511</v>
      </c>
      <c r="R39" s="308">
        <v>0</v>
      </c>
      <c r="S39" s="308" t="s">
        <v>511</v>
      </c>
      <c r="T39" s="308">
        <v>0</v>
      </c>
      <c r="U39" s="308" t="s">
        <v>511</v>
      </c>
      <c r="V39" s="308">
        <v>0</v>
      </c>
      <c r="W39" s="308" t="s">
        <v>511</v>
      </c>
      <c r="X39" s="308">
        <v>0</v>
      </c>
      <c r="Y39" s="308" t="s">
        <v>511</v>
      </c>
      <c r="Z39" s="308">
        <v>0</v>
      </c>
      <c r="AA39" s="308" t="s">
        <v>511</v>
      </c>
      <c r="AB39" s="308">
        <v>0</v>
      </c>
      <c r="AC39" s="308">
        <f t="shared" si="0"/>
        <v>0</v>
      </c>
    </row>
    <row r="40" spans="1:29" s="205" customFormat="1" x14ac:dyDescent="0.25">
      <c r="A40" s="212" t="s">
        <v>561</v>
      </c>
      <c r="B40" s="213" t="s">
        <v>617</v>
      </c>
      <c r="C40" s="308"/>
      <c r="D40" s="308"/>
      <c r="E40" s="308"/>
      <c r="F40" s="308"/>
      <c r="G40" s="308">
        <v>0</v>
      </c>
      <c r="H40" s="308">
        <v>0</v>
      </c>
      <c r="I40" s="308" t="s">
        <v>511</v>
      </c>
      <c r="J40" s="308">
        <v>0</v>
      </c>
      <c r="K40" s="308" t="s">
        <v>511</v>
      </c>
      <c r="L40" s="308">
        <v>0</v>
      </c>
      <c r="M40" s="308" t="s">
        <v>511</v>
      </c>
      <c r="N40" s="308">
        <v>0</v>
      </c>
      <c r="O40" s="308" t="s">
        <v>511</v>
      </c>
      <c r="P40" s="308">
        <v>0</v>
      </c>
      <c r="Q40" s="308" t="s">
        <v>511</v>
      </c>
      <c r="R40" s="308">
        <v>0</v>
      </c>
      <c r="S40" s="308" t="s">
        <v>511</v>
      </c>
      <c r="T40" s="308">
        <v>0</v>
      </c>
      <c r="U40" s="308" t="s">
        <v>511</v>
      </c>
      <c r="V40" s="308">
        <v>0</v>
      </c>
      <c r="W40" s="308" t="s">
        <v>511</v>
      </c>
      <c r="X40" s="308">
        <v>0</v>
      </c>
      <c r="Y40" s="308" t="s">
        <v>511</v>
      </c>
      <c r="Z40" s="308">
        <v>0</v>
      </c>
      <c r="AA40" s="308" t="s">
        <v>511</v>
      </c>
      <c r="AB40" s="308">
        <v>0</v>
      </c>
      <c r="AC40" s="308">
        <f t="shared" si="0"/>
        <v>0</v>
      </c>
    </row>
    <row r="41" spans="1:29" s="205" customFormat="1" x14ac:dyDescent="0.25">
      <c r="A41" s="212" t="s">
        <v>563</v>
      </c>
      <c r="B41" s="213" t="s">
        <v>618</v>
      </c>
      <c r="C41" s="308"/>
      <c r="D41" s="308"/>
      <c r="E41" s="308"/>
      <c r="F41" s="308"/>
      <c r="G41" s="308">
        <v>0</v>
      </c>
      <c r="H41" s="308">
        <v>0</v>
      </c>
      <c r="I41" s="308" t="s">
        <v>511</v>
      </c>
      <c r="J41" s="308">
        <v>0</v>
      </c>
      <c r="K41" s="308" t="s">
        <v>511</v>
      </c>
      <c r="L41" s="308">
        <v>0</v>
      </c>
      <c r="M41" s="308" t="s">
        <v>511</v>
      </c>
      <c r="N41" s="308">
        <v>0</v>
      </c>
      <c r="O41" s="308" t="s">
        <v>511</v>
      </c>
      <c r="P41" s="308">
        <v>0</v>
      </c>
      <c r="Q41" s="308" t="s">
        <v>511</v>
      </c>
      <c r="R41" s="308">
        <v>0</v>
      </c>
      <c r="S41" s="308" t="s">
        <v>511</v>
      </c>
      <c r="T41" s="308">
        <v>0</v>
      </c>
      <c r="U41" s="308" t="s">
        <v>511</v>
      </c>
      <c r="V41" s="308">
        <v>0</v>
      </c>
      <c r="W41" s="308" t="s">
        <v>511</v>
      </c>
      <c r="X41" s="308">
        <v>0</v>
      </c>
      <c r="Y41" s="308" t="s">
        <v>511</v>
      </c>
      <c r="Z41" s="308">
        <v>0</v>
      </c>
      <c r="AA41" s="308" t="s">
        <v>511</v>
      </c>
      <c r="AB41" s="308">
        <v>0</v>
      </c>
      <c r="AC41" s="308">
        <f t="shared" si="0"/>
        <v>0</v>
      </c>
    </row>
    <row r="42" spans="1:29" s="205" customFormat="1" x14ac:dyDescent="0.25">
      <c r="A42" s="212" t="s">
        <v>564</v>
      </c>
      <c r="B42" s="213" t="s">
        <v>619</v>
      </c>
      <c r="C42" s="308"/>
      <c r="D42" s="308"/>
      <c r="E42" s="308"/>
      <c r="F42" s="308"/>
      <c r="G42" s="308">
        <v>0</v>
      </c>
      <c r="H42" s="308">
        <v>0</v>
      </c>
      <c r="I42" s="308" t="s">
        <v>511</v>
      </c>
      <c r="J42" s="308">
        <v>0</v>
      </c>
      <c r="K42" s="308" t="s">
        <v>511</v>
      </c>
      <c r="L42" s="308">
        <v>0</v>
      </c>
      <c r="M42" s="308" t="s">
        <v>511</v>
      </c>
      <c r="N42" s="308">
        <v>0</v>
      </c>
      <c r="O42" s="308" t="s">
        <v>511</v>
      </c>
      <c r="P42" s="308">
        <v>0</v>
      </c>
      <c r="Q42" s="308" t="s">
        <v>511</v>
      </c>
      <c r="R42" s="308">
        <v>0</v>
      </c>
      <c r="S42" s="308" t="s">
        <v>511</v>
      </c>
      <c r="T42" s="308">
        <v>0</v>
      </c>
      <c r="U42" s="308" t="s">
        <v>511</v>
      </c>
      <c r="V42" s="308">
        <v>0</v>
      </c>
      <c r="W42" s="308" t="s">
        <v>511</v>
      </c>
      <c r="X42" s="308">
        <v>0</v>
      </c>
      <c r="Y42" s="308" t="s">
        <v>511</v>
      </c>
      <c r="Z42" s="308">
        <v>0</v>
      </c>
      <c r="AA42" s="308" t="s">
        <v>511</v>
      </c>
      <c r="AB42" s="308">
        <v>0</v>
      </c>
      <c r="AC42" s="308">
        <f t="shared" si="0"/>
        <v>0</v>
      </c>
    </row>
    <row r="43" spans="1:29" s="205" customFormat="1" x14ac:dyDescent="0.25">
      <c r="A43" s="212" t="s">
        <v>620</v>
      </c>
      <c r="B43" s="213" t="s">
        <v>621</v>
      </c>
      <c r="C43" s="308"/>
      <c r="D43" s="308"/>
      <c r="E43" s="308"/>
      <c r="F43" s="308"/>
      <c r="G43" s="308">
        <v>0</v>
      </c>
      <c r="H43" s="308">
        <v>0</v>
      </c>
      <c r="I43" s="308" t="s">
        <v>511</v>
      </c>
      <c r="J43" s="308">
        <v>0</v>
      </c>
      <c r="K43" s="308" t="s">
        <v>511</v>
      </c>
      <c r="L43" s="308">
        <v>0</v>
      </c>
      <c r="M43" s="308" t="s">
        <v>511</v>
      </c>
      <c r="N43" s="308">
        <v>0</v>
      </c>
      <c r="O43" s="308" t="s">
        <v>511</v>
      </c>
      <c r="P43" s="308">
        <v>0</v>
      </c>
      <c r="Q43" s="308" t="s">
        <v>511</v>
      </c>
      <c r="R43" s="308">
        <v>0</v>
      </c>
      <c r="S43" s="308" t="s">
        <v>511</v>
      </c>
      <c r="T43" s="308">
        <v>0</v>
      </c>
      <c r="U43" s="308" t="s">
        <v>511</v>
      </c>
      <c r="V43" s="308">
        <v>0</v>
      </c>
      <c r="W43" s="308" t="s">
        <v>511</v>
      </c>
      <c r="X43" s="308">
        <v>0</v>
      </c>
      <c r="Y43" s="308" t="s">
        <v>511</v>
      </c>
      <c r="Z43" s="308">
        <v>0</v>
      </c>
      <c r="AA43" s="308" t="s">
        <v>511</v>
      </c>
      <c r="AB43" s="308">
        <v>0</v>
      </c>
      <c r="AC43" s="308">
        <f t="shared" si="0"/>
        <v>0</v>
      </c>
    </row>
    <row r="44" spans="1:29" s="205" customFormat="1" x14ac:dyDescent="0.25">
      <c r="A44" s="212" t="s">
        <v>622</v>
      </c>
      <c r="B44" s="213" t="s">
        <v>623</v>
      </c>
      <c r="C44" s="308"/>
      <c r="D44" s="308"/>
      <c r="E44" s="308"/>
      <c r="F44" s="308"/>
      <c r="G44" s="308">
        <v>0</v>
      </c>
      <c r="H44" s="308">
        <v>0</v>
      </c>
      <c r="I44" s="308" t="s">
        <v>511</v>
      </c>
      <c r="J44" s="308">
        <v>0</v>
      </c>
      <c r="K44" s="308" t="s">
        <v>511</v>
      </c>
      <c r="L44" s="308">
        <v>0</v>
      </c>
      <c r="M44" s="308" t="s">
        <v>511</v>
      </c>
      <c r="N44" s="308">
        <v>0</v>
      </c>
      <c r="O44" s="308" t="s">
        <v>511</v>
      </c>
      <c r="P44" s="308">
        <v>0</v>
      </c>
      <c r="Q44" s="308" t="s">
        <v>511</v>
      </c>
      <c r="R44" s="308">
        <v>0</v>
      </c>
      <c r="S44" s="308" t="s">
        <v>511</v>
      </c>
      <c r="T44" s="308">
        <v>0</v>
      </c>
      <c r="U44" s="308" t="s">
        <v>511</v>
      </c>
      <c r="V44" s="308">
        <v>0</v>
      </c>
      <c r="W44" s="308" t="s">
        <v>511</v>
      </c>
      <c r="X44" s="308">
        <v>0</v>
      </c>
      <c r="Y44" s="308" t="s">
        <v>511</v>
      </c>
      <c r="Z44" s="308">
        <v>0</v>
      </c>
      <c r="AA44" s="308" t="s">
        <v>511</v>
      </c>
      <c r="AB44" s="308">
        <v>0</v>
      </c>
      <c r="AC44" s="308">
        <f t="shared" si="0"/>
        <v>0</v>
      </c>
    </row>
    <row r="45" spans="1:29" s="205" customFormat="1" x14ac:dyDescent="0.25">
      <c r="A45" s="212" t="s">
        <v>624</v>
      </c>
      <c r="B45" s="213" t="s">
        <v>625</v>
      </c>
      <c r="C45" s="308"/>
      <c r="D45" s="308"/>
      <c r="E45" s="308"/>
      <c r="F45" s="308"/>
      <c r="G45" s="308">
        <v>0</v>
      </c>
      <c r="H45" s="308">
        <v>0</v>
      </c>
      <c r="I45" s="308" t="s">
        <v>511</v>
      </c>
      <c r="J45" s="308">
        <v>0</v>
      </c>
      <c r="K45" s="308" t="s">
        <v>511</v>
      </c>
      <c r="L45" s="308">
        <v>0</v>
      </c>
      <c r="M45" s="308" t="s">
        <v>511</v>
      </c>
      <c r="N45" s="308">
        <v>0</v>
      </c>
      <c r="O45" s="308" t="s">
        <v>511</v>
      </c>
      <c r="P45" s="308">
        <v>0</v>
      </c>
      <c r="Q45" s="308" t="s">
        <v>511</v>
      </c>
      <c r="R45" s="308">
        <v>0</v>
      </c>
      <c r="S45" s="308" t="s">
        <v>511</v>
      </c>
      <c r="T45" s="308">
        <v>0</v>
      </c>
      <c r="U45" s="308" t="s">
        <v>511</v>
      </c>
      <c r="V45" s="308">
        <v>0</v>
      </c>
      <c r="W45" s="308" t="s">
        <v>511</v>
      </c>
      <c r="X45" s="308">
        <v>0</v>
      </c>
      <c r="Y45" s="308" t="s">
        <v>511</v>
      </c>
      <c r="Z45" s="308">
        <v>0</v>
      </c>
      <c r="AA45" s="308" t="s">
        <v>511</v>
      </c>
      <c r="AB45" s="308">
        <v>0</v>
      </c>
      <c r="AC45" s="308">
        <f t="shared" si="0"/>
        <v>0</v>
      </c>
    </row>
    <row r="46" spans="1:29" s="205" customFormat="1" x14ac:dyDescent="0.25">
      <c r="A46" s="212" t="s">
        <v>626</v>
      </c>
      <c r="B46" s="213" t="s">
        <v>627</v>
      </c>
      <c r="C46" s="308"/>
      <c r="D46" s="308"/>
      <c r="E46" s="308"/>
      <c r="F46" s="308"/>
      <c r="G46" s="308">
        <v>0</v>
      </c>
      <c r="H46" s="308">
        <v>0</v>
      </c>
      <c r="I46" s="308" t="s">
        <v>511</v>
      </c>
      <c r="J46" s="308">
        <v>0</v>
      </c>
      <c r="K46" s="308" t="s">
        <v>511</v>
      </c>
      <c r="L46" s="308">
        <v>0</v>
      </c>
      <c r="M46" s="308" t="s">
        <v>511</v>
      </c>
      <c r="N46" s="308">
        <v>0</v>
      </c>
      <c r="O46" s="308" t="s">
        <v>511</v>
      </c>
      <c r="P46" s="308">
        <v>0</v>
      </c>
      <c r="Q46" s="308" t="s">
        <v>511</v>
      </c>
      <c r="R46" s="308">
        <v>0</v>
      </c>
      <c r="S46" s="308" t="s">
        <v>511</v>
      </c>
      <c r="T46" s="308">
        <v>0</v>
      </c>
      <c r="U46" s="308" t="s">
        <v>511</v>
      </c>
      <c r="V46" s="308">
        <v>0</v>
      </c>
      <c r="W46" s="308" t="s">
        <v>511</v>
      </c>
      <c r="X46" s="308">
        <v>0</v>
      </c>
      <c r="Y46" s="308" t="s">
        <v>511</v>
      </c>
      <c r="Z46" s="308">
        <v>0</v>
      </c>
      <c r="AA46" s="308" t="s">
        <v>511</v>
      </c>
      <c r="AB46" s="308">
        <v>0</v>
      </c>
      <c r="AC46" s="308">
        <f t="shared" si="0"/>
        <v>0</v>
      </c>
    </row>
    <row r="47" spans="1:29" s="205" customFormat="1" x14ac:dyDescent="0.25">
      <c r="A47" s="210" t="s">
        <v>62</v>
      </c>
      <c r="B47" s="211" t="s">
        <v>146</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f t="shared" si="0"/>
        <v>0</v>
      </c>
    </row>
    <row r="48" spans="1:29" s="205" customFormat="1" ht="31.5" x14ac:dyDescent="0.25">
      <c r="A48" s="212" t="s">
        <v>565</v>
      </c>
      <c r="B48" s="215" t="s">
        <v>614</v>
      </c>
      <c r="C48" s="308"/>
      <c r="D48" s="308"/>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f t="shared" si="0"/>
        <v>0</v>
      </c>
    </row>
    <row r="49" spans="1:29" s="205" customFormat="1" x14ac:dyDescent="0.25">
      <c r="A49" s="212" t="s">
        <v>566</v>
      </c>
      <c r="B49" s="215" t="s">
        <v>145</v>
      </c>
      <c r="C49" s="308"/>
      <c r="D49" s="308"/>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f t="shared" si="0"/>
        <v>0</v>
      </c>
    </row>
    <row r="50" spans="1:29" s="205" customFormat="1" ht="31.5" x14ac:dyDescent="0.25">
      <c r="A50" s="212" t="s">
        <v>567</v>
      </c>
      <c r="B50" s="213" t="s">
        <v>560</v>
      </c>
      <c r="C50" s="308"/>
      <c r="D50" s="308"/>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f t="shared" si="0"/>
        <v>0</v>
      </c>
    </row>
    <row r="51" spans="1:29" s="205" customFormat="1" ht="31.5" x14ac:dyDescent="0.25">
      <c r="A51" s="212" t="s">
        <v>568</v>
      </c>
      <c r="B51" s="213" t="s">
        <v>562</v>
      </c>
      <c r="C51" s="308"/>
      <c r="D51" s="308"/>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f t="shared" si="0"/>
        <v>0</v>
      </c>
    </row>
    <row r="52" spans="1:29" s="205" customFormat="1" x14ac:dyDescent="0.25">
      <c r="A52" s="212" t="s">
        <v>569</v>
      </c>
      <c r="B52" s="213" t="s">
        <v>144</v>
      </c>
      <c r="C52" s="308"/>
      <c r="D52" s="308"/>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f t="shared" si="0"/>
        <v>0</v>
      </c>
    </row>
    <row r="53" spans="1:29" s="205" customFormat="1" x14ac:dyDescent="0.25">
      <c r="A53" s="212" t="s">
        <v>570</v>
      </c>
      <c r="B53" s="213" t="s">
        <v>616</v>
      </c>
      <c r="C53" s="308"/>
      <c r="D53" s="308"/>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f t="shared" si="0"/>
        <v>0</v>
      </c>
    </row>
    <row r="54" spans="1:29" s="205" customFormat="1" x14ac:dyDescent="0.25">
      <c r="A54" s="212" t="s">
        <v>571</v>
      </c>
      <c r="B54" s="213" t="s">
        <v>617</v>
      </c>
      <c r="C54" s="308"/>
      <c r="D54" s="308"/>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f t="shared" si="0"/>
        <v>0</v>
      </c>
    </row>
    <row r="55" spans="1:29" s="205" customFormat="1" x14ac:dyDescent="0.25">
      <c r="A55" s="212" t="s">
        <v>628</v>
      </c>
      <c r="B55" s="213" t="s">
        <v>618</v>
      </c>
      <c r="C55" s="308"/>
      <c r="D55" s="308"/>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f t="shared" si="0"/>
        <v>0</v>
      </c>
    </row>
    <row r="56" spans="1:29" s="205" customFormat="1" x14ac:dyDescent="0.25">
      <c r="A56" s="212" t="s">
        <v>629</v>
      </c>
      <c r="B56" s="213" t="s">
        <v>619</v>
      </c>
      <c r="C56" s="308"/>
      <c r="D56" s="308"/>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f t="shared" si="0"/>
        <v>0</v>
      </c>
    </row>
    <row r="57" spans="1:29" s="205" customFormat="1" x14ac:dyDescent="0.25">
      <c r="A57" s="212" t="s">
        <v>630</v>
      </c>
      <c r="B57" s="213" t="s">
        <v>621</v>
      </c>
      <c r="C57" s="308"/>
      <c r="D57" s="308"/>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f t="shared" si="0"/>
        <v>0</v>
      </c>
    </row>
    <row r="58" spans="1:29" s="205" customFormat="1" x14ac:dyDescent="0.25">
      <c r="A58" s="212" t="s">
        <v>631</v>
      </c>
      <c r="B58" s="213" t="s">
        <v>623</v>
      </c>
      <c r="C58" s="308"/>
      <c r="D58" s="308"/>
      <c r="E58" s="308"/>
      <c r="F58" s="308"/>
      <c r="G58" s="308">
        <v>0</v>
      </c>
      <c r="H58" s="308">
        <v>0</v>
      </c>
      <c r="I58" s="308"/>
      <c r="J58" s="308">
        <v>0</v>
      </c>
      <c r="K58" s="308"/>
      <c r="L58" s="308">
        <v>0</v>
      </c>
      <c r="M58" s="308"/>
      <c r="N58" s="308">
        <v>0</v>
      </c>
      <c r="O58" s="308"/>
      <c r="P58" s="308">
        <v>0</v>
      </c>
      <c r="Q58" s="308"/>
      <c r="R58" s="308">
        <v>0</v>
      </c>
      <c r="S58" s="308"/>
      <c r="T58" s="308">
        <v>10</v>
      </c>
      <c r="U58" s="308"/>
      <c r="V58" s="308">
        <v>10</v>
      </c>
      <c r="W58" s="308"/>
      <c r="X58" s="308">
        <v>0</v>
      </c>
      <c r="Y58" s="308"/>
      <c r="Z58" s="308">
        <v>0</v>
      </c>
      <c r="AA58" s="308"/>
      <c r="AB58" s="308">
        <v>10</v>
      </c>
      <c r="AC58" s="308">
        <f t="shared" si="0"/>
        <v>10</v>
      </c>
    </row>
    <row r="59" spans="1:29" s="205" customFormat="1" x14ac:dyDescent="0.25">
      <c r="A59" s="212" t="s">
        <v>632</v>
      </c>
      <c r="B59" s="213" t="s">
        <v>625</v>
      </c>
      <c r="C59" s="308"/>
      <c r="D59" s="308"/>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f t="shared" si="0"/>
        <v>0</v>
      </c>
    </row>
    <row r="60" spans="1:29" s="205" customFormat="1" x14ac:dyDescent="0.25">
      <c r="A60" s="212" t="s">
        <v>633</v>
      </c>
      <c r="B60" s="213" t="s">
        <v>627</v>
      </c>
      <c r="C60" s="308"/>
      <c r="D60" s="308"/>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f t="shared" si="0"/>
        <v>0</v>
      </c>
    </row>
    <row r="61" spans="1:29" s="205" customFormat="1" ht="35.25" customHeight="1" x14ac:dyDescent="0.25">
      <c r="A61" s="210" t="s">
        <v>60</v>
      </c>
      <c r="B61" s="211" t="s">
        <v>143</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f t="shared" si="0"/>
        <v>0</v>
      </c>
    </row>
    <row r="62" spans="1:29" s="205" customFormat="1" x14ac:dyDescent="0.25">
      <c r="A62" s="212" t="s">
        <v>572</v>
      </c>
      <c r="B62" s="213" t="s">
        <v>142</v>
      </c>
      <c r="C62" s="308">
        <v>26.137788147127345</v>
      </c>
      <c r="D62" s="308">
        <v>26.137788147127345</v>
      </c>
      <c r="E62" s="308"/>
      <c r="F62" s="308"/>
      <c r="G62" s="308">
        <v>0</v>
      </c>
      <c r="H62" s="308">
        <v>0</v>
      </c>
      <c r="I62" s="308"/>
      <c r="J62" s="308">
        <v>0</v>
      </c>
      <c r="K62" s="308"/>
      <c r="L62" s="308">
        <v>0</v>
      </c>
      <c r="M62" s="308"/>
      <c r="N62" s="308">
        <v>0</v>
      </c>
      <c r="O62" s="308"/>
      <c r="P62" s="308">
        <v>0</v>
      </c>
      <c r="Q62" s="308"/>
      <c r="R62" s="308">
        <v>0</v>
      </c>
      <c r="S62" s="308"/>
      <c r="T62" s="308">
        <v>26.137788147127345</v>
      </c>
      <c r="U62" s="308"/>
      <c r="V62" s="308">
        <v>23</v>
      </c>
      <c r="W62" s="308"/>
      <c r="X62" s="308">
        <v>0</v>
      </c>
      <c r="Y62" s="308"/>
      <c r="Z62" s="308">
        <v>0</v>
      </c>
      <c r="AA62" s="308"/>
      <c r="AB62" s="308">
        <v>26.137788147127345</v>
      </c>
      <c r="AC62" s="308">
        <f t="shared" si="0"/>
        <v>23</v>
      </c>
    </row>
    <row r="63" spans="1:29" s="205" customFormat="1" x14ac:dyDescent="0.25">
      <c r="A63" s="212" t="s">
        <v>573</v>
      </c>
      <c r="B63" s="213" t="s">
        <v>139</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f t="shared" si="0"/>
        <v>0</v>
      </c>
    </row>
    <row r="64" spans="1:29" s="205" customFormat="1" x14ac:dyDescent="0.25">
      <c r="A64" s="212" t="s">
        <v>574</v>
      </c>
      <c r="B64" s="215" t="s">
        <v>138</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f t="shared" si="0"/>
        <v>0</v>
      </c>
    </row>
    <row r="65" spans="1:29" s="205" customFormat="1" x14ac:dyDescent="0.25">
      <c r="A65" s="212" t="s">
        <v>575</v>
      </c>
      <c r="B65" s="215" t="s">
        <v>137</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f t="shared" si="0"/>
        <v>0</v>
      </c>
    </row>
    <row r="66" spans="1:29" s="205" customFormat="1" x14ac:dyDescent="0.25">
      <c r="A66" s="212" t="s">
        <v>576</v>
      </c>
      <c r="B66" s="215" t="s">
        <v>140</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f t="shared" si="0"/>
        <v>0</v>
      </c>
    </row>
    <row r="67" spans="1:29" s="205" customFormat="1" x14ac:dyDescent="0.25">
      <c r="A67" s="212" t="s">
        <v>577</v>
      </c>
      <c r="B67" s="215" t="s">
        <v>634</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f t="shared" si="0"/>
        <v>0</v>
      </c>
    </row>
    <row r="68" spans="1:29" s="205" customFormat="1" x14ac:dyDescent="0.25">
      <c r="A68" s="212" t="s">
        <v>635</v>
      </c>
      <c r="B68" s="215" t="s">
        <v>636</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f t="shared" si="0"/>
        <v>0</v>
      </c>
    </row>
    <row r="69" spans="1:29" s="205" customFormat="1" x14ac:dyDescent="0.25">
      <c r="A69" s="212" t="s">
        <v>637</v>
      </c>
      <c r="B69" s="215" t="s">
        <v>638</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f t="shared" si="0"/>
        <v>0</v>
      </c>
    </row>
    <row r="70" spans="1:29" s="205" customFormat="1" x14ac:dyDescent="0.25">
      <c r="A70" s="212" t="s">
        <v>639</v>
      </c>
      <c r="B70" s="215" t="s">
        <v>640</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f t="shared" si="0"/>
        <v>0</v>
      </c>
    </row>
    <row r="71" spans="1:29" s="205" customFormat="1" x14ac:dyDescent="0.25">
      <c r="A71" s="212" t="s">
        <v>641</v>
      </c>
      <c r="B71" s="215" t="s">
        <v>642</v>
      </c>
      <c r="C71" s="308"/>
      <c r="D71" s="308"/>
      <c r="E71" s="308"/>
      <c r="F71" s="308"/>
      <c r="G71" s="308">
        <v>0</v>
      </c>
      <c r="H71" s="308">
        <v>0</v>
      </c>
      <c r="I71" s="308"/>
      <c r="J71" s="308">
        <v>0</v>
      </c>
      <c r="K71" s="308"/>
      <c r="L71" s="308">
        <v>0</v>
      </c>
      <c r="M71" s="308"/>
      <c r="N71" s="308">
        <v>0</v>
      </c>
      <c r="O71" s="308"/>
      <c r="P71" s="308">
        <v>0</v>
      </c>
      <c r="Q71" s="308"/>
      <c r="R71" s="308">
        <v>0</v>
      </c>
      <c r="S71" s="308"/>
      <c r="T71" s="308">
        <v>10</v>
      </c>
      <c r="U71" s="308"/>
      <c r="V71" s="308">
        <v>10</v>
      </c>
      <c r="W71" s="308"/>
      <c r="X71" s="308">
        <v>0</v>
      </c>
      <c r="Y71" s="308"/>
      <c r="Z71" s="308">
        <v>0</v>
      </c>
      <c r="AA71" s="308"/>
      <c r="AB71" s="308">
        <v>10</v>
      </c>
      <c r="AC71" s="308">
        <f t="shared" si="0"/>
        <v>10</v>
      </c>
    </row>
    <row r="72" spans="1:29" s="205" customFormat="1" x14ac:dyDescent="0.25">
      <c r="A72" s="212" t="s">
        <v>643</v>
      </c>
      <c r="B72" s="215" t="s">
        <v>644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f t="shared" si="0"/>
        <v>0</v>
      </c>
    </row>
    <row r="73" spans="1:29" s="205" customFormat="1" x14ac:dyDescent="0.25">
      <c r="A73" s="212" t="s">
        <v>645</v>
      </c>
      <c r="B73" s="215" t="s">
        <v>646</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f t="shared" si="0"/>
        <v>0</v>
      </c>
    </row>
    <row r="74" spans="1:29" s="205" customFormat="1" ht="36.75" customHeight="1" x14ac:dyDescent="0.25">
      <c r="A74" s="210" t="s">
        <v>59</v>
      </c>
      <c r="B74" s="216" t="s">
        <v>194</v>
      </c>
      <c r="C74" s="308"/>
      <c r="D74" s="308"/>
      <c r="E74" s="308"/>
      <c r="F74" s="308"/>
      <c r="G74" s="308"/>
      <c r="H74" s="308"/>
      <c r="I74" s="308"/>
      <c r="J74" s="308"/>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f t="shared" si="0"/>
        <v>0</v>
      </c>
    </row>
    <row r="75" spans="1:29" s="205" customFormat="1" x14ac:dyDescent="0.25">
      <c r="A75" s="210" t="s">
        <v>57</v>
      </c>
      <c r="B75" s="211"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f t="shared" si="0"/>
        <v>0</v>
      </c>
    </row>
    <row r="76" spans="1:29" s="205" customFormat="1" ht="31.5" x14ac:dyDescent="0.25">
      <c r="A76" s="212" t="s">
        <v>578</v>
      </c>
      <c r="B76" s="215" t="s">
        <v>614</v>
      </c>
      <c r="C76" s="308"/>
      <c r="D76" s="308"/>
      <c r="E76" s="308"/>
      <c r="F76" s="308"/>
      <c r="G76" s="308">
        <v>0</v>
      </c>
      <c r="H76" s="308">
        <v>0</v>
      </c>
      <c r="I76" s="308"/>
      <c r="J76" s="308">
        <v>0</v>
      </c>
      <c r="K76" s="308"/>
      <c r="L76" s="308">
        <v>0</v>
      </c>
      <c r="M76" s="308"/>
      <c r="N76" s="308">
        <v>0</v>
      </c>
      <c r="O76" s="308"/>
      <c r="P76" s="308">
        <v>0</v>
      </c>
      <c r="Q76" s="308"/>
      <c r="R76" s="308">
        <v>0</v>
      </c>
      <c r="S76" s="308"/>
      <c r="T76" s="308">
        <v>0</v>
      </c>
      <c r="U76" s="308"/>
      <c r="V76" s="308">
        <v>0</v>
      </c>
      <c r="W76" s="308"/>
      <c r="X76" s="308">
        <v>0</v>
      </c>
      <c r="Y76" s="308"/>
      <c r="Z76" s="308">
        <v>0</v>
      </c>
      <c r="AA76" s="308"/>
      <c r="AB76" s="308">
        <v>0</v>
      </c>
      <c r="AC76" s="308">
        <f t="shared" si="0"/>
        <v>0</v>
      </c>
    </row>
    <row r="77" spans="1:29" s="205" customFormat="1" x14ac:dyDescent="0.25">
      <c r="A77" s="212" t="s">
        <v>579</v>
      </c>
      <c r="B77" s="215" t="s">
        <v>145</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f t="shared" si="0"/>
        <v>0</v>
      </c>
    </row>
    <row r="78" spans="1:29" s="205" customFormat="1" x14ac:dyDescent="0.25">
      <c r="A78" s="212" t="s">
        <v>580</v>
      </c>
      <c r="B78" s="213" t="s">
        <v>615</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f t="shared" si="0"/>
        <v>0</v>
      </c>
    </row>
    <row r="79" spans="1:29" s="205" customFormat="1" x14ac:dyDescent="0.25">
      <c r="A79" s="212" t="s">
        <v>581</v>
      </c>
      <c r="B79" s="213" t="s">
        <v>616</v>
      </c>
      <c r="C79" s="309"/>
      <c r="D79" s="310"/>
      <c r="E79" s="311"/>
      <c r="F79" s="311"/>
      <c r="G79" s="308">
        <v>0</v>
      </c>
      <c r="H79" s="308">
        <v>0</v>
      </c>
      <c r="I79" s="311"/>
      <c r="J79" s="308">
        <v>0</v>
      </c>
      <c r="K79" s="310"/>
      <c r="L79" s="308">
        <v>0</v>
      </c>
      <c r="M79" s="310"/>
      <c r="N79" s="308">
        <v>0</v>
      </c>
      <c r="O79" s="310"/>
      <c r="P79" s="308">
        <v>0</v>
      </c>
      <c r="Q79" s="310"/>
      <c r="R79" s="308">
        <v>0</v>
      </c>
      <c r="S79" s="310"/>
      <c r="T79" s="308">
        <v>0</v>
      </c>
      <c r="U79" s="310"/>
      <c r="V79" s="308">
        <v>0</v>
      </c>
      <c r="W79" s="310"/>
      <c r="X79" s="308">
        <v>0</v>
      </c>
      <c r="Y79" s="310"/>
      <c r="Z79" s="308">
        <v>0</v>
      </c>
      <c r="AA79" s="310"/>
      <c r="AB79" s="308">
        <v>0</v>
      </c>
      <c r="AC79" s="308">
        <f t="shared" si="0"/>
        <v>0</v>
      </c>
    </row>
    <row r="80" spans="1:29" s="205" customFormat="1" x14ac:dyDescent="0.25">
      <c r="A80" s="212" t="s">
        <v>582</v>
      </c>
      <c r="B80" s="213" t="s">
        <v>617</v>
      </c>
      <c r="C80" s="309"/>
      <c r="D80" s="310"/>
      <c r="E80" s="311"/>
      <c r="F80" s="311"/>
      <c r="G80" s="308">
        <v>0</v>
      </c>
      <c r="H80" s="308">
        <v>0</v>
      </c>
      <c r="I80" s="311"/>
      <c r="J80" s="308">
        <v>0</v>
      </c>
      <c r="K80" s="310"/>
      <c r="L80" s="308">
        <v>0</v>
      </c>
      <c r="M80" s="310"/>
      <c r="N80" s="308">
        <v>0</v>
      </c>
      <c r="O80" s="310"/>
      <c r="P80" s="308">
        <v>0</v>
      </c>
      <c r="Q80" s="310"/>
      <c r="R80" s="308">
        <v>0</v>
      </c>
      <c r="S80" s="310"/>
      <c r="T80" s="308">
        <v>0</v>
      </c>
      <c r="U80" s="310"/>
      <c r="V80" s="308">
        <v>0</v>
      </c>
      <c r="W80" s="310"/>
      <c r="X80" s="308">
        <v>0</v>
      </c>
      <c r="Y80" s="310"/>
      <c r="Z80" s="308">
        <v>0</v>
      </c>
      <c r="AA80" s="310"/>
      <c r="AB80" s="308">
        <v>0</v>
      </c>
      <c r="AC80" s="308">
        <f t="shared" si="0"/>
        <v>0</v>
      </c>
    </row>
    <row r="81" spans="1:29" s="205" customFormat="1" x14ac:dyDescent="0.25">
      <c r="A81" s="212" t="s">
        <v>647</v>
      </c>
      <c r="B81" s="213" t="s">
        <v>618</v>
      </c>
      <c r="C81" s="309"/>
      <c r="D81" s="310"/>
      <c r="E81" s="311"/>
      <c r="F81" s="311"/>
      <c r="G81" s="308">
        <v>0</v>
      </c>
      <c r="H81" s="308">
        <v>0</v>
      </c>
      <c r="I81" s="311"/>
      <c r="J81" s="308">
        <v>0</v>
      </c>
      <c r="K81" s="310"/>
      <c r="L81" s="308">
        <v>0</v>
      </c>
      <c r="M81" s="310"/>
      <c r="N81" s="308">
        <v>0</v>
      </c>
      <c r="O81" s="310"/>
      <c r="P81" s="308">
        <v>0</v>
      </c>
      <c r="Q81" s="310"/>
      <c r="R81" s="308">
        <v>0</v>
      </c>
      <c r="S81" s="310"/>
      <c r="T81" s="308">
        <v>0</v>
      </c>
      <c r="U81" s="310"/>
      <c r="V81" s="308">
        <v>0</v>
      </c>
      <c r="W81" s="310"/>
      <c r="X81" s="308">
        <v>0</v>
      </c>
      <c r="Y81" s="310"/>
      <c r="Z81" s="308">
        <v>0</v>
      </c>
      <c r="AA81" s="310"/>
      <c r="AB81" s="308">
        <v>0</v>
      </c>
      <c r="AC81" s="308">
        <f t="shared" si="0"/>
        <v>0</v>
      </c>
    </row>
    <row r="82" spans="1:29" s="205" customFormat="1" x14ac:dyDescent="0.25">
      <c r="A82" s="212" t="s">
        <v>648</v>
      </c>
      <c r="B82" s="213" t="s">
        <v>619</v>
      </c>
      <c r="C82" s="309"/>
      <c r="D82" s="310"/>
      <c r="E82" s="311"/>
      <c r="F82" s="311"/>
      <c r="G82" s="308">
        <v>0</v>
      </c>
      <c r="H82" s="308">
        <v>0</v>
      </c>
      <c r="I82" s="311"/>
      <c r="J82" s="308">
        <v>0</v>
      </c>
      <c r="K82" s="310"/>
      <c r="L82" s="308">
        <v>0</v>
      </c>
      <c r="M82" s="310"/>
      <c r="N82" s="308">
        <v>0</v>
      </c>
      <c r="O82" s="310"/>
      <c r="P82" s="308">
        <v>0</v>
      </c>
      <c r="Q82" s="310"/>
      <c r="R82" s="308">
        <v>0</v>
      </c>
      <c r="S82" s="310"/>
      <c r="T82" s="308">
        <v>0</v>
      </c>
      <c r="U82" s="310"/>
      <c r="V82" s="308">
        <v>0</v>
      </c>
      <c r="W82" s="310"/>
      <c r="X82" s="308">
        <v>0</v>
      </c>
      <c r="Y82" s="310"/>
      <c r="Z82" s="308">
        <v>0</v>
      </c>
      <c r="AA82" s="310"/>
      <c r="AB82" s="308">
        <v>0</v>
      </c>
      <c r="AC82" s="308">
        <f t="shared" si="0"/>
        <v>0</v>
      </c>
    </row>
    <row r="83" spans="1:29" s="205" customFormat="1" x14ac:dyDescent="0.25">
      <c r="A83" s="212" t="s">
        <v>649</v>
      </c>
      <c r="B83" s="213" t="s">
        <v>621</v>
      </c>
      <c r="C83" s="309"/>
      <c r="D83" s="310"/>
      <c r="E83" s="311"/>
      <c r="F83" s="311"/>
      <c r="G83" s="308">
        <v>0</v>
      </c>
      <c r="H83" s="308">
        <v>0</v>
      </c>
      <c r="I83" s="311"/>
      <c r="J83" s="308">
        <v>0</v>
      </c>
      <c r="K83" s="310"/>
      <c r="L83" s="308">
        <v>0</v>
      </c>
      <c r="M83" s="310"/>
      <c r="N83" s="308">
        <v>0</v>
      </c>
      <c r="O83" s="310"/>
      <c r="P83" s="308">
        <v>0</v>
      </c>
      <c r="Q83" s="310"/>
      <c r="R83" s="308">
        <v>0</v>
      </c>
      <c r="S83" s="310"/>
      <c r="T83" s="308">
        <v>0</v>
      </c>
      <c r="U83" s="310"/>
      <c r="V83" s="308">
        <v>0</v>
      </c>
      <c r="W83" s="310"/>
      <c r="X83" s="308">
        <v>0</v>
      </c>
      <c r="Y83" s="310"/>
      <c r="Z83" s="308">
        <v>0</v>
      </c>
      <c r="AA83" s="310"/>
      <c r="AB83" s="308">
        <v>0</v>
      </c>
      <c r="AC83" s="308">
        <f t="shared" si="0"/>
        <v>0</v>
      </c>
    </row>
    <row r="84" spans="1:29" s="205" customFormat="1" x14ac:dyDescent="0.25">
      <c r="A84" s="212" t="s">
        <v>650</v>
      </c>
      <c r="B84" s="213" t="s">
        <v>623</v>
      </c>
      <c r="C84" s="309"/>
      <c r="D84" s="310"/>
      <c r="E84" s="311"/>
      <c r="F84" s="311"/>
      <c r="G84" s="308">
        <v>0</v>
      </c>
      <c r="H84" s="308">
        <v>0</v>
      </c>
      <c r="I84" s="311"/>
      <c r="J84" s="308">
        <v>0</v>
      </c>
      <c r="K84" s="310"/>
      <c r="L84" s="308">
        <v>0</v>
      </c>
      <c r="M84" s="310"/>
      <c r="N84" s="308">
        <v>0</v>
      </c>
      <c r="O84" s="310"/>
      <c r="P84" s="308">
        <v>0</v>
      </c>
      <c r="Q84" s="310"/>
      <c r="R84" s="308">
        <v>0</v>
      </c>
      <c r="S84" s="310"/>
      <c r="T84" s="308">
        <v>0</v>
      </c>
      <c r="U84" s="310"/>
      <c r="V84" s="308">
        <v>0</v>
      </c>
      <c r="W84" s="310"/>
      <c r="X84" s="308">
        <v>0</v>
      </c>
      <c r="Y84" s="310"/>
      <c r="Z84" s="308">
        <v>0</v>
      </c>
      <c r="AA84" s="310"/>
      <c r="AB84" s="308">
        <v>0</v>
      </c>
      <c r="AC84" s="308">
        <f t="shared" si="0"/>
        <v>0</v>
      </c>
    </row>
    <row r="85" spans="1:29" s="205" customFormat="1" x14ac:dyDescent="0.25">
      <c r="A85" s="212" t="s">
        <v>651</v>
      </c>
      <c r="B85" s="213" t="s">
        <v>625</v>
      </c>
      <c r="C85" s="309"/>
      <c r="D85" s="310"/>
      <c r="E85" s="311"/>
      <c r="F85" s="311"/>
      <c r="G85" s="308">
        <v>0</v>
      </c>
      <c r="H85" s="308">
        <v>0</v>
      </c>
      <c r="I85" s="311"/>
      <c r="J85" s="308">
        <v>0</v>
      </c>
      <c r="K85" s="310"/>
      <c r="L85" s="308">
        <v>0</v>
      </c>
      <c r="M85" s="310"/>
      <c r="N85" s="308">
        <v>0</v>
      </c>
      <c r="O85" s="310"/>
      <c r="P85" s="308">
        <v>0</v>
      </c>
      <c r="Q85" s="310"/>
      <c r="R85" s="308">
        <v>0</v>
      </c>
      <c r="S85" s="310"/>
      <c r="T85" s="308">
        <v>0</v>
      </c>
      <c r="U85" s="310"/>
      <c r="V85" s="308">
        <v>0</v>
      </c>
      <c r="W85" s="310"/>
      <c r="X85" s="308">
        <v>0</v>
      </c>
      <c r="Y85" s="310"/>
      <c r="Z85" s="308">
        <v>0</v>
      </c>
      <c r="AA85" s="310"/>
      <c r="AB85" s="308">
        <v>0</v>
      </c>
      <c r="AC85" s="308">
        <f t="shared" si="0"/>
        <v>0</v>
      </c>
    </row>
    <row r="86" spans="1:29" s="205" customFormat="1" x14ac:dyDescent="0.25">
      <c r="A86" s="212" t="s">
        <v>652</v>
      </c>
      <c r="B86" s="213" t="s">
        <v>627</v>
      </c>
      <c r="C86" s="312"/>
      <c r="D86" s="310"/>
      <c r="E86" s="311"/>
      <c r="F86" s="311"/>
      <c r="G86" s="308">
        <v>0</v>
      </c>
      <c r="H86" s="308">
        <v>0</v>
      </c>
      <c r="I86" s="311"/>
      <c r="J86" s="308">
        <v>0</v>
      </c>
      <c r="K86" s="310"/>
      <c r="L86" s="308">
        <v>0</v>
      </c>
      <c r="M86" s="310"/>
      <c r="N86" s="308">
        <v>0</v>
      </c>
      <c r="O86" s="310"/>
      <c r="P86" s="308">
        <v>0</v>
      </c>
      <c r="Q86" s="310"/>
      <c r="R86" s="308">
        <v>0</v>
      </c>
      <c r="S86" s="310"/>
      <c r="T86" s="308">
        <v>0</v>
      </c>
      <c r="U86" s="310"/>
      <c r="V86" s="308">
        <v>0</v>
      </c>
      <c r="W86" s="310"/>
      <c r="X86" s="308">
        <v>0</v>
      </c>
      <c r="Y86" s="310"/>
      <c r="Z86" s="308">
        <v>0</v>
      </c>
      <c r="AA86" s="310"/>
      <c r="AB86" s="308">
        <v>0</v>
      </c>
      <c r="AC86" s="308">
        <f t="shared" si="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2" sqref="A12:AV12"/>
    </sheetView>
  </sheetViews>
  <sheetFormatPr defaultRowHeight="15" x14ac:dyDescent="0.25"/>
  <cols>
    <col min="1" max="1" width="13.42578125" style="19" customWidth="1"/>
    <col min="2" max="2" width="15.5703125" style="19" customWidth="1"/>
    <col min="3" max="3" width="18.140625" style="19" customWidth="1"/>
    <col min="4" max="4" width="15.140625" style="19" customWidth="1"/>
    <col min="5" max="12" width="7.7109375" style="19" customWidth="1"/>
    <col min="13" max="13" width="10.7109375" style="19" customWidth="1"/>
    <col min="14" max="14" width="4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42578125" style="19" customWidth="1"/>
    <col min="30" max="30" width="10.7109375" style="19" customWidth="1"/>
    <col min="31" max="31" width="18.7109375" style="19" customWidth="1"/>
    <col min="32" max="32" width="12.140625" style="19" customWidth="1"/>
    <col min="33" max="33" width="11.5703125" style="19" customWidth="1"/>
    <col min="34" max="34" width="11"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2021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8.75" x14ac:dyDescent="0.25">
      <c r="A12" s="348" t="str">
        <f>'1. паспорт местоположение'!A12:C12</f>
        <v>F_TP3500.PS.0018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25" t="s">
        <v>466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477</v>
      </c>
      <c r="F22" s="433"/>
      <c r="G22" s="433"/>
      <c r="H22" s="433"/>
      <c r="I22" s="433"/>
      <c r="J22" s="433"/>
      <c r="K22" s="433"/>
      <c r="L22" s="434"/>
      <c r="M22" s="426" t="s">
        <v>50</v>
      </c>
      <c r="N22" s="426" t="s">
        <v>49</v>
      </c>
      <c r="O22" s="426" t="s">
        <v>48</v>
      </c>
      <c r="P22" s="436" t="s">
        <v>224</v>
      </c>
      <c r="Q22" s="436" t="s">
        <v>47</v>
      </c>
      <c r="R22" s="436" t="s">
        <v>46</v>
      </c>
      <c r="S22" s="436" t="s">
        <v>45</v>
      </c>
      <c r="T22" s="436"/>
      <c r="U22" s="439" t="s">
        <v>44</v>
      </c>
      <c r="V22" s="439" t="s">
        <v>43</v>
      </c>
      <c r="W22" s="436" t="s">
        <v>42</v>
      </c>
      <c r="X22" s="436" t="s">
        <v>41</v>
      </c>
      <c r="Y22" s="436" t="s">
        <v>40</v>
      </c>
      <c r="Z22" s="435"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6" t="s">
        <v>26</v>
      </c>
    </row>
    <row r="23" spans="1:48" s="22" customFormat="1" ht="64.5" customHeight="1" x14ac:dyDescent="0.25">
      <c r="A23" s="427"/>
      <c r="B23" s="430"/>
      <c r="C23" s="427"/>
      <c r="D23" s="427"/>
      <c r="E23" s="444" t="s">
        <v>24</v>
      </c>
      <c r="F23" s="442" t="s">
        <v>140</v>
      </c>
      <c r="G23" s="442" t="s">
        <v>139</v>
      </c>
      <c r="H23" s="442" t="s">
        <v>138</v>
      </c>
      <c r="I23" s="440" t="s">
        <v>385</v>
      </c>
      <c r="J23" s="440" t="s">
        <v>386</v>
      </c>
      <c r="K23" s="440" t="s">
        <v>387</v>
      </c>
      <c r="L23" s="442" t="s">
        <v>81</v>
      </c>
      <c r="M23" s="427"/>
      <c r="N23" s="427"/>
      <c r="O23" s="427"/>
      <c r="P23" s="436"/>
      <c r="Q23" s="436"/>
      <c r="R23" s="436"/>
      <c r="S23" s="437" t="s">
        <v>3</v>
      </c>
      <c r="T23" s="437" t="s">
        <v>12</v>
      </c>
      <c r="U23" s="439"/>
      <c r="V23" s="439"/>
      <c r="W23" s="436"/>
      <c r="X23" s="436"/>
      <c r="Y23" s="436"/>
      <c r="Z23" s="436"/>
      <c r="AA23" s="436"/>
      <c r="AB23" s="436"/>
      <c r="AC23" s="436"/>
      <c r="AD23" s="436"/>
      <c r="AE23" s="436"/>
      <c r="AF23" s="436" t="s">
        <v>23</v>
      </c>
      <c r="AG23" s="436"/>
      <c r="AH23" s="436" t="s">
        <v>22</v>
      </c>
      <c r="AI23" s="436"/>
      <c r="AJ23" s="426" t="s">
        <v>21</v>
      </c>
      <c r="AK23" s="426" t="s">
        <v>20</v>
      </c>
      <c r="AL23" s="426" t="s">
        <v>19</v>
      </c>
      <c r="AM23" s="426" t="s">
        <v>18</v>
      </c>
      <c r="AN23" s="426" t="s">
        <v>17</v>
      </c>
      <c r="AO23" s="426" t="s">
        <v>16</v>
      </c>
      <c r="AP23" s="426" t="s">
        <v>15</v>
      </c>
      <c r="AQ23" s="447" t="s">
        <v>12</v>
      </c>
      <c r="AR23" s="436"/>
      <c r="AS23" s="436"/>
      <c r="AT23" s="436"/>
      <c r="AU23" s="436"/>
      <c r="AV23" s="446"/>
    </row>
    <row r="24" spans="1:48" s="22"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316" t="s">
        <v>14</v>
      </c>
      <c r="AG24" s="316" t="s">
        <v>13</v>
      </c>
      <c r="AH24" s="136" t="s">
        <v>3</v>
      </c>
      <c r="AI24" s="136" t="s">
        <v>12</v>
      </c>
      <c r="AJ24" s="428"/>
      <c r="AK24" s="428"/>
      <c r="AL24" s="428"/>
      <c r="AM24" s="428"/>
      <c r="AN24" s="428"/>
      <c r="AO24" s="428"/>
      <c r="AP24" s="428"/>
      <c r="AQ24" s="448"/>
      <c r="AR24" s="436"/>
      <c r="AS24" s="436"/>
      <c r="AT24" s="436"/>
      <c r="AU24" s="436"/>
      <c r="AV24" s="446"/>
    </row>
    <row r="25" spans="1:48"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320" t="s">
        <v>589</v>
      </c>
      <c r="B26" s="321" t="s">
        <v>590</v>
      </c>
      <c r="C26" s="321" t="s">
        <v>591</v>
      </c>
      <c r="D26" s="322" t="s">
        <v>592</v>
      </c>
      <c r="E26" s="323" t="s">
        <v>330</v>
      </c>
      <c r="F26" s="323" t="s">
        <v>330</v>
      </c>
      <c r="G26" s="323" t="s">
        <v>330</v>
      </c>
      <c r="H26" s="323" t="s">
        <v>330</v>
      </c>
      <c r="I26" s="323" t="s">
        <v>330</v>
      </c>
      <c r="J26" s="323" t="s">
        <v>330</v>
      </c>
      <c r="K26" s="323" t="s">
        <v>330</v>
      </c>
      <c r="L26" s="323" t="s">
        <v>330</v>
      </c>
      <c r="M26" s="321" t="s">
        <v>593</v>
      </c>
      <c r="N26" s="324" t="s">
        <v>594</v>
      </c>
      <c r="O26" s="321" t="s">
        <v>595</v>
      </c>
      <c r="P26" s="325">
        <v>2144</v>
      </c>
      <c r="Q26" s="321" t="s">
        <v>596</v>
      </c>
      <c r="R26" s="325">
        <v>1501</v>
      </c>
      <c r="S26" s="321" t="s">
        <v>597</v>
      </c>
      <c r="T26" s="321" t="s">
        <v>597</v>
      </c>
      <c r="U26" s="321">
        <v>2</v>
      </c>
      <c r="V26" s="321">
        <v>2</v>
      </c>
      <c r="W26" s="321" t="s">
        <v>598</v>
      </c>
      <c r="X26" s="326">
        <v>1484</v>
      </c>
      <c r="Y26" s="327"/>
      <c r="Z26" s="328"/>
      <c r="AA26" s="329"/>
      <c r="AB26" s="325">
        <v>1484</v>
      </c>
      <c r="AC26" s="321" t="s">
        <v>598</v>
      </c>
      <c r="AD26" s="325">
        <v>1751</v>
      </c>
      <c r="AE26" s="325">
        <v>1751</v>
      </c>
      <c r="AF26" s="322" t="s">
        <v>599</v>
      </c>
      <c r="AG26" s="321" t="s">
        <v>600</v>
      </c>
      <c r="AH26" s="321" t="s">
        <v>601</v>
      </c>
      <c r="AI26" s="321" t="s">
        <v>602</v>
      </c>
      <c r="AJ26" s="321" t="s">
        <v>603</v>
      </c>
      <c r="AK26" s="321" t="s">
        <v>604</v>
      </c>
      <c r="AL26" s="327"/>
      <c r="AM26" s="327"/>
      <c r="AN26" s="328"/>
      <c r="AO26" s="327"/>
      <c r="AP26" s="321" t="s">
        <v>605</v>
      </c>
      <c r="AQ26" s="321" t="s">
        <v>606</v>
      </c>
      <c r="AR26" s="321" t="s">
        <v>605</v>
      </c>
      <c r="AS26" s="321" t="s">
        <v>606</v>
      </c>
      <c r="AT26" s="321" t="s">
        <v>607</v>
      </c>
      <c r="AU26" s="327"/>
      <c r="AV26" s="330" t="s">
        <v>654</v>
      </c>
    </row>
    <row r="27" spans="1:48" ht="15.75" thickBot="1" x14ac:dyDescent="0.3">
      <c r="A27" s="303"/>
      <c r="B27" s="304"/>
      <c r="C27" s="304"/>
      <c r="D27" s="304"/>
      <c r="E27" s="304"/>
      <c r="F27" s="304"/>
      <c r="G27" s="304"/>
      <c r="H27" s="304"/>
      <c r="I27" s="304"/>
      <c r="J27" s="304"/>
      <c r="K27" s="304"/>
      <c r="L27" s="304"/>
      <c r="M27" s="331" t="s">
        <v>608</v>
      </c>
      <c r="N27" s="332"/>
      <c r="O27" s="331"/>
      <c r="P27" s="333"/>
      <c r="Q27" s="331"/>
      <c r="R27" s="333"/>
      <c r="S27" s="331"/>
      <c r="T27" s="331"/>
      <c r="U27" s="331"/>
      <c r="V27" s="331"/>
      <c r="W27" s="331" t="s">
        <v>609</v>
      </c>
      <c r="X27" s="334">
        <v>1500</v>
      </c>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34" zoomScale="80" zoomScaleNormal="90" zoomScaleSheetLayoutView="80" workbookViewId="0">
      <selection activeCell="A18" sqref="A18:B18"/>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455" t="s">
        <v>70</v>
      </c>
    </row>
    <row r="2" spans="1:7" ht="18.75" x14ac:dyDescent="0.3">
      <c r="B2" s="456" t="s">
        <v>11</v>
      </c>
    </row>
    <row r="3" spans="1:7" ht="18.75" x14ac:dyDescent="0.3">
      <c r="B3" s="456" t="s">
        <v>483</v>
      </c>
    </row>
    <row r="4" spans="1:7" x14ac:dyDescent="0.25">
      <c r="B4" s="43"/>
    </row>
    <row r="5" spans="1:7" ht="18.75" x14ac:dyDescent="0.3">
      <c r="A5" s="449" t="str">
        <f>'1. паспорт местоположение'!A5:C5</f>
        <v>Год раскрытия информации: 2021 год</v>
      </c>
      <c r="B5" s="449"/>
      <c r="C5" s="70"/>
      <c r="D5" s="70"/>
      <c r="E5" s="70"/>
      <c r="F5" s="70"/>
      <c r="G5" s="70"/>
    </row>
    <row r="6" spans="1:7" ht="18.75" x14ac:dyDescent="0.3">
      <c r="A6" s="339"/>
      <c r="B6" s="339"/>
      <c r="C6" s="339"/>
      <c r="D6" s="339"/>
      <c r="E6" s="339"/>
      <c r="F6" s="339"/>
      <c r="G6" s="339"/>
    </row>
    <row r="7" spans="1:7" ht="18.75" x14ac:dyDescent="0.25">
      <c r="A7" s="457" t="s">
        <v>10</v>
      </c>
      <c r="B7" s="457"/>
      <c r="C7" s="458"/>
      <c r="D7" s="458"/>
      <c r="E7" s="458"/>
      <c r="F7" s="458"/>
      <c r="G7" s="458"/>
    </row>
    <row r="8" spans="1:7" ht="18.75" x14ac:dyDescent="0.25">
      <c r="A8" s="458"/>
      <c r="B8" s="458"/>
      <c r="C8" s="458"/>
      <c r="D8" s="458"/>
      <c r="E8" s="458"/>
      <c r="F8" s="458"/>
      <c r="G8" s="458"/>
    </row>
    <row r="9" spans="1:7" ht="18.75" x14ac:dyDescent="0.25">
      <c r="A9" s="459" t="str">
        <f>'1. паспорт местоположение'!A9:C9</f>
        <v>АО "Россети Тюмень"</v>
      </c>
      <c r="B9" s="459"/>
      <c r="C9" s="460"/>
      <c r="D9" s="460"/>
      <c r="E9" s="460"/>
      <c r="F9" s="460"/>
      <c r="G9" s="460"/>
    </row>
    <row r="10" spans="1:7" x14ac:dyDescent="0.25">
      <c r="A10" s="461" t="s">
        <v>9</v>
      </c>
      <c r="B10" s="461"/>
      <c r="C10" s="462"/>
      <c r="D10" s="462"/>
      <c r="E10" s="462"/>
      <c r="F10" s="462"/>
      <c r="G10" s="462"/>
    </row>
    <row r="11" spans="1:7" ht="18.75" x14ac:dyDescent="0.25">
      <c r="A11" s="458"/>
      <c r="B11" s="458"/>
      <c r="C11" s="458"/>
      <c r="D11" s="458"/>
      <c r="E11" s="458"/>
      <c r="F11" s="458"/>
      <c r="G11" s="458"/>
    </row>
    <row r="12" spans="1:7" ht="30.75" customHeight="1" x14ac:dyDescent="0.25">
      <c r="A12" s="463" t="str">
        <f>'1. паспорт местоположение'!A12:C12</f>
        <v>F_TP3500.PS.0018</v>
      </c>
      <c r="B12" s="463"/>
      <c r="C12" s="460"/>
      <c r="D12" s="460"/>
      <c r="E12" s="460"/>
      <c r="F12" s="460"/>
      <c r="G12" s="460"/>
    </row>
    <row r="13" spans="1:7" x14ac:dyDescent="0.25">
      <c r="A13" s="461" t="s">
        <v>8</v>
      </c>
      <c r="B13" s="461"/>
      <c r="C13" s="462"/>
      <c r="D13" s="462"/>
      <c r="E13" s="462"/>
      <c r="F13" s="462"/>
      <c r="G13" s="462"/>
    </row>
    <row r="14" spans="1:7" ht="18.75" x14ac:dyDescent="0.25">
      <c r="A14" s="11"/>
      <c r="B14" s="11"/>
      <c r="C14" s="11"/>
      <c r="D14" s="11"/>
      <c r="E14" s="11"/>
      <c r="F14" s="11"/>
      <c r="G14" s="11"/>
    </row>
    <row r="15" spans="1:7" ht="62.25" customHeight="1" x14ac:dyDescent="0.25">
      <c r="A15" s="463"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463"/>
      <c r="C15" s="460"/>
      <c r="D15" s="460"/>
      <c r="E15" s="460"/>
      <c r="F15" s="460"/>
      <c r="G15" s="460"/>
    </row>
    <row r="16" spans="1:7" x14ac:dyDescent="0.25">
      <c r="A16" s="461" t="s">
        <v>7</v>
      </c>
      <c r="B16" s="461"/>
      <c r="C16" s="462"/>
      <c r="D16" s="462"/>
      <c r="E16" s="462"/>
      <c r="F16" s="462"/>
      <c r="G16" s="462"/>
    </row>
    <row r="17" spans="1:2" x14ac:dyDescent="0.25">
      <c r="B17" s="111"/>
    </row>
    <row r="18" spans="1:2" ht="33.75" customHeight="1" x14ac:dyDescent="0.25">
      <c r="A18" s="453" t="s">
        <v>467</v>
      </c>
      <c r="B18" s="454"/>
    </row>
    <row r="19" spans="1:2" x14ac:dyDescent="0.25">
      <c r="B19" s="43"/>
    </row>
    <row r="20" spans="1:2" ht="16.5" thickBot="1" x14ac:dyDescent="0.3">
      <c r="B20" s="112"/>
    </row>
    <row r="21" spans="1:2" ht="60.75" thickBot="1" x14ac:dyDescent="0.3">
      <c r="A21" s="113" t="s">
        <v>337</v>
      </c>
      <c r="B21" s="114" t="str">
        <f>A15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row>
    <row r="22" spans="1:2" ht="16.5" thickBot="1" x14ac:dyDescent="0.3">
      <c r="A22" s="113" t="s">
        <v>338</v>
      </c>
      <c r="B22" s="114" t="s">
        <v>495</v>
      </c>
    </row>
    <row r="23" spans="1:2" ht="16.5" thickBot="1" x14ac:dyDescent="0.3">
      <c r="A23" s="113" t="s">
        <v>303</v>
      </c>
      <c r="B23" s="115" t="s">
        <v>490</v>
      </c>
    </row>
    <row r="24" spans="1:2" ht="16.5" thickBot="1" x14ac:dyDescent="0.3">
      <c r="A24" s="113" t="s">
        <v>339</v>
      </c>
      <c r="B24" s="115" t="s">
        <v>492</v>
      </c>
    </row>
    <row r="25" spans="1:2" ht="16.5" thickBot="1" x14ac:dyDescent="0.3">
      <c r="A25" s="116" t="s">
        <v>340</v>
      </c>
      <c r="B25" s="114">
        <f>'3.3 паспорт описание'!C29</f>
        <v>2021</v>
      </c>
    </row>
    <row r="26" spans="1:2" ht="16.5" thickBot="1" x14ac:dyDescent="0.3">
      <c r="A26" s="117" t="s">
        <v>341</v>
      </c>
      <c r="B26" s="118" t="s">
        <v>664</v>
      </c>
    </row>
    <row r="27" spans="1:2" ht="29.25" thickBot="1" x14ac:dyDescent="0.3">
      <c r="A27" s="174" t="s">
        <v>510</v>
      </c>
      <c r="B27" s="464">
        <v>23.6420472</v>
      </c>
    </row>
    <row r="28" spans="1:2" ht="16.5" thickBot="1" x14ac:dyDescent="0.3">
      <c r="A28" s="120" t="s">
        <v>342</v>
      </c>
      <c r="B28" s="120" t="s">
        <v>493</v>
      </c>
    </row>
    <row r="29" spans="1:2" ht="28.5" x14ac:dyDescent="0.25">
      <c r="A29" s="174" t="s">
        <v>343</v>
      </c>
      <c r="B29" s="464">
        <v>1.7509999999999999</v>
      </c>
    </row>
    <row r="30" spans="1:2" ht="28.5" x14ac:dyDescent="0.25">
      <c r="A30" s="174" t="s">
        <v>344</v>
      </c>
      <c r="B30" s="465">
        <v>1.7809999999999999</v>
      </c>
    </row>
    <row r="31" spans="1:2" x14ac:dyDescent="0.25">
      <c r="A31" s="317" t="s">
        <v>345</v>
      </c>
      <c r="B31" s="466"/>
    </row>
    <row r="32" spans="1:2" ht="29.25" thickBot="1" x14ac:dyDescent="0.3">
      <c r="A32" s="467" t="s">
        <v>655</v>
      </c>
      <c r="B32" s="468">
        <v>1.7809999999999999</v>
      </c>
    </row>
    <row r="33" spans="1:2" ht="30" x14ac:dyDescent="0.25">
      <c r="A33" s="318" t="s">
        <v>656</v>
      </c>
      <c r="B33" s="319">
        <v>1.7809999999999999</v>
      </c>
    </row>
    <row r="34" spans="1:2" x14ac:dyDescent="0.25">
      <c r="A34" s="318" t="s">
        <v>347</v>
      </c>
      <c r="B34" s="175">
        <v>0</v>
      </c>
    </row>
    <row r="35" spans="1:2" x14ac:dyDescent="0.25">
      <c r="A35" s="318" t="s">
        <v>348</v>
      </c>
      <c r="B35" s="319">
        <v>1.7809999999999999</v>
      </c>
    </row>
    <row r="36" spans="1:2" ht="16.5" thickBot="1" x14ac:dyDescent="0.3">
      <c r="A36" s="318" t="s">
        <v>349</v>
      </c>
      <c r="B36" s="319">
        <v>1.484</v>
      </c>
    </row>
    <row r="37" spans="1:2" ht="29.25" thickBot="1" x14ac:dyDescent="0.3">
      <c r="A37" s="125" t="s">
        <v>350</v>
      </c>
      <c r="B37" s="468">
        <v>0</v>
      </c>
    </row>
    <row r="38" spans="1:2" ht="16.5" thickBot="1" x14ac:dyDescent="0.3">
      <c r="A38" s="120" t="s">
        <v>346</v>
      </c>
      <c r="B38" s="175" t="s">
        <v>511</v>
      </c>
    </row>
    <row r="39" spans="1:2" ht="16.5" thickBot="1" x14ac:dyDescent="0.3">
      <c r="A39" s="120" t="s">
        <v>347</v>
      </c>
      <c r="B39" s="175" t="s">
        <v>511</v>
      </c>
    </row>
    <row r="40" spans="1:2" ht="16.5" thickBot="1" x14ac:dyDescent="0.3">
      <c r="A40" s="120" t="s">
        <v>348</v>
      </c>
      <c r="B40" s="175" t="s">
        <v>511</v>
      </c>
    </row>
    <row r="41" spans="1:2" ht="16.5" thickBot="1" x14ac:dyDescent="0.3">
      <c r="A41" s="120" t="s">
        <v>349</v>
      </c>
      <c r="B41" s="175" t="s">
        <v>511</v>
      </c>
    </row>
    <row r="42" spans="1:2" ht="29.25" thickBot="1" x14ac:dyDescent="0.3">
      <c r="A42" s="125" t="s">
        <v>351</v>
      </c>
      <c r="B42" s="468">
        <v>0</v>
      </c>
    </row>
    <row r="43" spans="1:2" ht="16.5" thickBot="1" x14ac:dyDescent="0.3">
      <c r="A43" s="120" t="s">
        <v>346</v>
      </c>
      <c r="B43" s="175" t="s">
        <v>511</v>
      </c>
    </row>
    <row r="44" spans="1:2" ht="16.5" thickBot="1" x14ac:dyDescent="0.3">
      <c r="A44" s="120" t="s">
        <v>347</v>
      </c>
      <c r="B44" s="175" t="s">
        <v>511</v>
      </c>
    </row>
    <row r="45" spans="1:2" ht="16.5" thickBot="1" x14ac:dyDescent="0.3">
      <c r="A45" s="120" t="s">
        <v>348</v>
      </c>
      <c r="B45" s="175" t="s">
        <v>511</v>
      </c>
    </row>
    <row r="46" spans="1:2" ht="16.5" thickBot="1" x14ac:dyDescent="0.3">
      <c r="A46" s="120" t="s">
        <v>349</v>
      </c>
      <c r="B46" s="175" t="s">
        <v>511</v>
      </c>
    </row>
    <row r="47" spans="1:2" ht="29.25" thickBot="1" x14ac:dyDescent="0.3">
      <c r="A47" s="119" t="s">
        <v>352</v>
      </c>
      <c r="B47" s="469">
        <v>0</v>
      </c>
    </row>
    <row r="48" spans="1:2" ht="16.5" thickBot="1" x14ac:dyDescent="0.3">
      <c r="A48" s="121" t="s">
        <v>345</v>
      </c>
      <c r="B48" s="175" t="s">
        <v>511</v>
      </c>
    </row>
    <row r="49" spans="1:2" ht="16.5" thickBot="1" x14ac:dyDescent="0.3">
      <c r="A49" s="121" t="s">
        <v>353</v>
      </c>
      <c r="B49" s="175">
        <v>0</v>
      </c>
    </row>
    <row r="50" spans="1:2" ht="16.5" thickBot="1" x14ac:dyDescent="0.3">
      <c r="A50" s="121" t="s">
        <v>354</v>
      </c>
      <c r="B50" s="175">
        <v>0</v>
      </c>
    </row>
    <row r="51" spans="1:2" x14ac:dyDescent="0.25">
      <c r="A51" s="121" t="s">
        <v>355</v>
      </c>
      <c r="B51" s="175">
        <v>0</v>
      </c>
    </row>
    <row r="52" spans="1:2" ht="16.5" thickBot="1" x14ac:dyDescent="0.3">
      <c r="A52" s="467" t="s">
        <v>356</v>
      </c>
      <c r="B52" s="469">
        <v>0</v>
      </c>
    </row>
    <row r="53" spans="1:2" ht="16.5" thickBot="1" x14ac:dyDescent="0.3">
      <c r="A53" s="467" t="s">
        <v>357</v>
      </c>
      <c r="B53" s="468">
        <v>1.7809999999999999</v>
      </c>
    </row>
    <row r="54" spans="1:2" ht="16.5" thickBot="1" x14ac:dyDescent="0.3">
      <c r="A54" s="467" t="s">
        <v>358</v>
      </c>
      <c r="B54" s="469">
        <v>0</v>
      </c>
    </row>
    <row r="55" spans="1:2" ht="16.5" thickBot="1" x14ac:dyDescent="0.3">
      <c r="A55" s="467" t="s">
        <v>359</v>
      </c>
      <c r="B55" s="468">
        <v>1.484</v>
      </c>
    </row>
    <row r="56" spans="1:2" x14ac:dyDescent="0.25">
      <c r="A56" s="119" t="s">
        <v>360</v>
      </c>
      <c r="B56" s="121"/>
    </row>
    <row r="57" spans="1:2" x14ac:dyDescent="0.25">
      <c r="A57" s="123" t="s">
        <v>361</v>
      </c>
      <c r="B57" s="175" t="s">
        <v>657</v>
      </c>
    </row>
    <row r="58" spans="1:2" x14ac:dyDescent="0.25">
      <c r="A58" s="123" t="s">
        <v>362</v>
      </c>
      <c r="B58" s="175" t="s">
        <v>658</v>
      </c>
    </row>
    <row r="59" spans="1:2" x14ac:dyDescent="0.25">
      <c r="A59" s="123" t="s">
        <v>363</v>
      </c>
      <c r="B59" s="123"/>
    </row>
    <row r="60" spans="1:2" x14ac:dyDescent="0.25">
      <c r="A60" s="123" t="s">
        <v>364</v>
      </c>
      <c r="B60" s="123"/>
    </row>
    <row r="61" spans="1:2" ht="16.5" thickBot="1" x14ac:dyDescent="0.3">
      <c r="A61" s="124" t="s">
        <v>365</v>
      </c>
      <c r="B61" s="124"/>
    </row>
    <row r="62" spans="1:2" ht="30.75" thickBot="1" x14ac:dyDescent="0.3">
      <c r="A62" s="121" t="s">
        <v>366</v>
      </c>
      <c r="B62" s="198"/>
    </row>
    <row r="63" spans="1:2" ht="29.25" thickBot="1" x14ac:dyDescent="0.3">
      <c r="A63" s="116" t="s">
        <v>367</v>
      </c>
      <c r="B63" s="198"/>
    </row>
    <row r="64" spans="1:2" ht="16.5" thickBot="1" x14ac:dyDescent="0.3">
      <c r="A64" s="121" t="s">
        <v>345</v>
      </c>
      <c r="B64" s="126"/>
    </row>
    <row r="65" spans="1:2" ht="16.5" thickBot="1" x14ac:dyDescent="0.3">
      <c r="A65" s="121" t="s">
        <v>368</v>
      </c>
      <c r="B65" s="122"/>
    </row>
    <row r="66" spans="1:2" ht="16.5" thickBot="1" x14ac:dyDescent="0.3">
      <c r="A66" s="121" t="s">
        <v>369</v>
      </c>
      <c r="B66" s="126"/>
    </row>
    <row r="67" spans="1:2" ht="30.75" thickBot="1" x14ac:dyDescent="0.3">
      <c r="A67" s="127" t="s">
        <v>370</v>
      </c>
      <c r="B67" s="338" t="s">
        <v>512</v>
      </c>
    </row>
    <row r="68" spans="1:2" ht="16.5" thickBot="1" x14ac:dyDescent="0.3">
      <c r="A68" s="116" t="s">
        <v>371</v>
      </c>
      <c r="B68" s="198" t="s">
        <v>665</v>
      </c>
    </row>
    <row r="69" spans="1:2" x14ac:dyDescent="0.25">
      <c r="A69" s="123" t="s">
        <v>372</v>
      </c>
      <c r="B69" s="171">
        <v>44499</v>
      </c>
    </row>
    <row r="70" spans="1:2" x14ac:dyDescent="0.25">
      <c r="A70" s="123" t="s">
        <v>373</v>
      </c>
      <c r="B70" s="171" t="s">
        <v>330</v>
      </c>
    </row>
    <row r="71" spans="1:2" ht="16.5" thickBot="1" x14ac:dyDescent="0.3">
      <c r="A71" s="123" t="s">
        <v>374</v>
      </c>
      <c r="B71" s="171" t="s">
        <v>330</v>
      </c>
    </row>
    <row r="72" spans="1:2" ht="29.25" thickBot="1" x14ac:dyDescent="0.3">
      <c r="A72" s="128" t="s">
        <v>375</v>
      </c>
      <c r="B72" s="197" t="s">
        <v>666</v>
      </c>
    </row>
    <row r="73" spans="1:2" ht="28.5" x14ac:dyDescent="0.25">
      <c r="A73" s="119" t="s">
        <v>376</v>
      </c>
      <c r="B73" s="450"/>
    </row>
    <row r="74" spans="1:2" x14ac:dyDescent="0.25">
      <c r="A74" s="123" t="s">
        <v>377</v>
      </c>
      <c r="B74" s="451"/>
    </row>
    <row r="75" spans="1:2" x14ac:dyDescent="0.25">
      <c r="A75" s="123" t="s">
        <v>378</v>
      </c>
      <c r="B75" s="451"/>
    </row>
    <row r="76" spans="1:2" x14ac:dyDescent="0.25">
      <c r="A76" s="123" t="s">
        <v>379</v>
      </c>
      <c r="B76" s="451"/>
    </row>
    <row r="77" spans="1:2" x14ac:dyDescent="0.25">
      <c r="A77" s="123" t="s">
        <v>380</v>
      </c>
      <c r="B77" s="451"/>
    </row>
    <row r="78" spans="1:2" ht="16.5" thickBot="1" x14ac:dyDescent="0.3">
      <c r="A78" s="129" t="s">
        <v>381</v>
      </c>
      <c r="B78" s="452"/>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2021-12-10T06:51:00Z</dcterms:modified>
</cp:coreProperties>
</file>